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Tab Bord Pierre Jef\cHAP3\"/>
    </mc:Choice>
  </mc:AlternateContent>
  <bookViews>
    <workbookView xWindow="120" yWindow="75" windowWidth="15195" windowHeight="18390" activeTab="5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5 (2)" sheetId="6" r:id="rId6"/>
  </sheets>
  <calcPr calcId="152511"/>
</workbook>
</file>

<file path=xl/calcChain.xml><?xml version="1.0" encoding="utf-8"?>
<calcChain xmlns="http://schemas.openxmlformats.org/spreadsheetml/2006/main">
  <c r="J55" i="5" l="1"/>
  <c r="I54" i="5"/>
  <c r="J51" i="5"/>
  <c r="I50" i="5"/>
  <c r="I48" i="5"/>
  <c r="J47" i="5"/>
  <c r="I46" i="5"/>
  <c r="I44" i="5"/>
  <c r="J43" i="5"/>
  <c r="I42" i="5"/>
  <c r="J39" i="5"/>
  <c r="I38" i="5"/>
  <c r="I36" i="5"/>
  <c r="I35" i="5"/>
  <c r="I32" i="5"/>
  <c r="J31" i="5"/>
  <c r="I30" i="5"/>
  <c r="J27" i="5"/>
  <c r="I26" i="5"/>
  <c r="I24" i="5"/>
  <c r="J23" i="5"/>
  <c r="I22" i="5"/>
  <c r="I20" i="5"/>
  <c r="J19" i="5"/>
  <c r="I18" i="5"/>
  <c r="J15" i="5"/>
  <c r="I14" i="5"/>
  <c r="I12" i="5"/>
  <c r="J11" i="5"/>
  <c r="I10" i="5"/>
  <c r="I8" i="5"/>
  <c r="I7" i="5"/>
  <c r="I6" i="5"/>
  <c r="J4" i="5"/>
  <c r="I3" i="5"/>
  <c r="J2" i="5"/>
  <c r="I45" i="5"/>
  <c r="I49" i="5"/>
  <c r="J5" i="5"/>
  <c r="I52" i="5"/>
  <c r="J6" i="5"/>
  <c r="I57" i="5"/>
  <c r="J8" i="5"/>
  <c r="J9" i="5"/>
  <c r="I19" i="5"/>
  <c r="J10" i="5"/>
  <c r="J12" i="5"/>
  <c r="J13" i="5"/>
  <c r="J14" i="5"/>
  <c r="J16" i="5"/>
  <c r="J17" i="5"/>
  <c r="I41" i="5"/>
  <c r="J18" i="5"/>
  <c r="I27" i="5"/>
  <c r="J20" i="5"/>
  <c r="J21" i="5"/>
  <c r="I40" i="5"/>
  <c r="J22" i="5"/>
  <c r="I33" i="5"/>
  <c r="J24" i="5"/>
  <c r="I5" i="5"/>
  <c r="J25" i="5"/>
  <c r="I28" i="5"/>
  <c r="J26" i="5"/>
  <c r="I47" i="5"/>
  <c r="J28" i="5"/>
  <c r="J29" i="5"/>
  <c r="I4" i="5"/>
  <c r="J30" i="5"/>
  <c r="J32" i="5"/>
  <c r="J33" i="5"/>
  <c r="I53" i="5"/>
  <c r="J34" i="5"/>
  <c r="I37" i="5"/>
  <c r="I21" i="5"/>
  <c r="J36" i="5"/>
  <c r="I29" i="5"/>
  <c r="J37" i="5"/>
  <c r="I56" i="5"/>
  <c r="J38" i="5"/>
  <c r="I11" i="5"/>
  <c r="J40" i="5"/>
  <c r="J41" i="5"/>
  <c r="I16" i="5"/>
  <c r="J42" i="5"/>
  <c r="J44" i="5"/>
  <c r="J45" i="5"/>
  <c r="J46" i="5"/>
  <c r="I9" i="5"/>
  <c r="I25" i="5"/>
  <c r="J48" i="5"/>
  <c r="J49" i="5"/>
  <c r="I31" i="5"/>
  <c r="J50" i="5"/>
  <c r="I51" i="5"/>
  <c r="J52" i="5"/>
  <c r="I17" i="5"/>
  <c r="J53" i="5"/>
  <c r="I23" i="5"/>
  <c r="J54" i="5"/>
  <c r="I13" i="5"/>
  <c r="J56" i="5"/>
  <c r="J57" i="5"/>
  <c r="I34" i="5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K14" i="3"/>
  <c r="K13" i="3"/>
  <c r="K12" i="3"/>
  <c r="K11" i="3"/>
  <c r="K10" i="3"/>
  <c r="K9" i="3"/>
  <c r="K8" i="3"/>
  <c r="K7" i="3"/>
  <c r="K6" i="3"/>
  <c r="K5" i="3"/>
  <c r="K4" i="3"/>
  <c r="K3" i="3"/>
  <c r="K2" i="3"/>
  <c r="I15" i="5" l="1"/>
  <c r="I43" i="5"/>
  <c r="I39" i="5"/>
  <c r="I55" i="5"/>
  <c r="I2" i="5"/>
  <c r="J35" i="5"/>
  <c r="J7" i="5"/>
  <c r="J3" i="5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2" i="1"/>
  <c r="E2" i="1" l="1"/>
  <c r="E3" i="1"/>
  <c r="E4" i="1"/>
  <c r="E5" i="1"/>
  <c r="E6" i="1"/>
  <c r="E8" i="1"/>
  <c r="E9" i="1"/>
  <c r="E10" i="1"/>
  <c r="E11" i="1"/>
  <c r="E13" i="1"/>
  <c r="E14" i="1"/>
  <c r="E15" i="1"/>
  <c r="E16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2" i="1"/>
</calcChain>
</file>

<file path=xl/sharedStrings.xml><?xml version="1.0" encoding="utf-8"?>
<sst xmlns="http://schemas.openxmlformats.org/spreadsheetml/2006/main" count="606" uniqueCount="350">
  <si>
    <t>CodeClient</t>
  </si>
  <si>
    <t>DateReglement</t>
  </si>
  <si>
    <t>MontantFact</t>
  </si>
  <si>
    <t>NumFact</t>
  </si>
  <si>
    <t>MontantRegle</t>
  </si>
  <si>
    <t>22000.0</t>
  </si>
  <si>
    <t>31500.0</t>
  </si>
  <si>
    <t>CL355</t>
  </si>
  <si>
    <t>20172004</t>
  </si>
  <si>
    <t>5181.16</t>
  </si>
  <si>
    <t>CL257</t>
  </si>
  <si>
    <t>20172803</t>
  </si>
  <si>
    <t>4276.15</t>
  </si>
  <si>
    <t>CL234</t>
  </si>
  <si>
    <t>20171305</t>
  </si>
  <si>
    <t>4398.10</t>
  </si>
  <si>
    <t>CL300</t>
  </si>
  <si>
    <t>20172104</t>
  </si>
  <si>
    <t>9276.18</t>
  </si>
  <si>
    <t>CL238</t>
  </si>
  <si>
    <t>20171303</t>
  </si>
  <si>
    <t>7228.15</t>
  </si>
  <si>
    <t>CL261</t>
  </si>
  <si>
    <t>20172605</t>
  </si>
  <si>
    <t>3310.16</t>
  </si>
  <si>
    <t>CL138</t>
  </si>
  <si>
    <t>20172205</t>
  </si>
  <si>
    <t>4829.19</t>
  </si>
  <si>
    <t>CL163</t>
  </si>
  <si>
    <t>20171203</t>
  </si>
  <si>
    <t>9381.16</t>
  </si>
  <si>
    <t>CL438</t>
  </si>
  <si>
    <t>20172604</t>
  </si>
  <si>
    <t>6489.19</t>
  </si>
  <si>
    <t>CL360</t>
  </si>
  <si>
    <t>20172904</t>
  </si>
  <si>
    <t>5457.19</t>
  </si>
  <si>
    <t>CL429</t>
  </si>
  <si>
    <t>20172705</t>
  </si>
  <si>
    <t>5284.20</t>
  </si>
  <si>
    <t>CL421</t>
  </si>
  <si>
    <t>3671.12</t>
  </si>
  <si>
    <t>CL344</t>
  </si>
  <si>
    <t>20171803</t>
  </si>
  <si>
    <t>8505.12</t>
  </si>
  <si>
    <t>CL196</t>
  </si>
  <si>
    <t>4601.13</t>
  </si>
  <si>
    <t>CL443</t>
  </si>
  <si>
    <t>20172804</t>
  </si>
  <si>
    <t>8509.17</t>
  </si>
  <si>
    <t>CPVILLE</t>
  </si>
  <si>
    <t>NOMPRENOM</t>
  </si>
  <si>
    <t>DEMORTIER  Alain</t>
  </si>
  <si>
    <t>KIEFFER Sonia</t>
  </si>
  <si>
    <t>MARCELIN Enzo</t>
  </si>
  <si>
    <t>OLIERE Anaïs</t>
  </si>
  <si>
    <t>THOVAS Méline</t>
  </si>
  <si>
    <t>VUITTARD Maxime</t>
  </si>
  <si>
    <t>LESPAUL Estelle</t>
  </si>
  <si>
    <t>PRENET Fanny</t>
  </si>
  <si>
    <t>74010 Annecy</t>
  </si>
  <si>
    <t>74001 Abondance</t>
  </si>
  <si>
    <t>74002 Alby-sur-Chéran</t>
  </si>
  <si>
    <t>74003 Alex</t>
  </si>
  <si>
    <t>74005 Allinges</t>
  </si>
  <si>
    <t>74006 Allonzier-la-Caille</t>
  </si>
  <si>
    <t>74007 Amancy</t>
  </si>
  <si>
    <t>74008 Ambilly</t>
  </si>
  <si>
    <t>74012 Annemasse</t>
  </si>
  <si>
    <t>74013 Anthy-sur-Léman</t>
  </si>
  <si>
    <t>74015 Arbusigny</t>
  </si>
  <si>
    <t>74016 Archamps</t>
  </si>
  <si>
    <t>74018 Arenthon</t>
  </si>
  <si>
    <t>Sexe</t>
  </si>
  <si>
    <t>M</t>
  </si>
  <si>
    <t>F</t>
  </si>
  <si>
    <t>H</t>
  </si>
  <si>
    <t>REMONT Louise</t>
  </si>
  <si>
    <t>DateNaissance</t>
  </si>
  <si>
    <t>24-12-1991</t>
  </si>
  <si>
    <t>21-3-1992</t>
  </si>
  <si>
    <t>11-3-1996</t>
  </si>
  <si>
    <t>25-3-1988</t>
  </si>
  <si>
    <t>25-9-1990</t>
  </si>
  <si>
    <t>21-1-1984</t>
  </si>
  <si>
    <t>18-10-1984</t>
  </si>
  <si>
    <t>22-8-1986</t>
  </si>
  <si>
    <t>7-12-1988</t>
  </si>
  <si>
    <t>21-6-1990</t>
  </si>
  <si>
    <t>4-3-1987</t>
  </si>
  <si>
    <t>24-6-1984</t>
  </si>
  <si>
    <t>6-12-1990</t>
  </si>
  <si>
    <t>HOLTZER Corinne</t>
  </si>
  <si>
    <t>MARVOTTE Alexandre</t>
  </si>
  <si>
    <t>DELOMME Agathe</t>
  </si>
  <si>
    <t>BERNARD Grégoire</t>
  </si>
  <si>
    <t>NOM_APPRENANT</t>
  </si>
  <si>
    <t>PRENOM_APPRENANT</t>
  </si>
  <si>
    <t>CP</t>
  </si>
  <si>
    <t>VILLE</t>
  </si>
  <si>
    <t>ABAKHTI</t>
  </si>
  <si>
    <t>Alexandre</t>
  </si>
  <si>
    <t>VALREAS</t>
  </si>
  <si>
    <t>ABELLAN</t>
  </si>
  <si>
    <t>Nicole</t>
  </si>
  <si>
    <t>L ISLE SUR LA SORGUE</t>
  </si>
  <si>
    <t>ABRIEU</t>
  </si>
  <si>
    <t>Marc</t>
  </si>
  <si>
    <t>MAZAN</t>
  </si>
  <si>
    <t>ABU</t>
  </si>
  <si>
    <t>Camille</t>
  </si>
  <si>
    <t>MONTFAVET</t>
  </si>
  <si>
    <t>ADAM</t>
  </si>
  <si>
    <t>Charlène</t>
  </si>
  <si>
    <t>AVIGNON</t>
  </si>
  <si>
    <t>Charlotte</t>
  </si>
  <si>
    <t>LES ANGLES</t>
  </si>
  <si>
    <t>ADNET</t>
  </si>
  <si>
    <t>Denis</t>
  </si>
  <si>
    <t>PUJAUT</t>
  </si>
  <si>
    <t>AGIUS GREGOIRE</t>
  </si>
  <si>
    <t>Eddy</t>
  </si>
  <si>
    <t>EYGUIERES</t>
  </si>
  <si>
    <t>Emilie</t>
  </si>
  <si>
    <t>NOVES</t>
  </si>
  <si>
    <t>ALAZARD</t>
  </si>
  <si>
    <t>Geoffrey</t>
  </si>
  <si>
    <t>ROGNONAS</t>
  </si>
  <si>
    <t>ALLAIN</t>
  </si>
  <si>
    <t>Guillaume</t>
  </si>
  <si>
    <t>ALQUIE</t>
  </si>
  <si>
    <t>Henri</t>
  </si>
  <si>
    <t>MAUBEC</t>
  </si>
  <si>
    <t>ALTINDAG</t>
  </si>
  <si>
    <t>Iris</t>
  </si>
  <si>
    <t>AMACKER</t>
  </si>
  <si>
    <t>Jules</t>
  </si>
  <si>
    <t>LUYNES</t>
  </si>
  <si>
    <t>AMANZOU</t>
  </si>
  <si>
    <t>Julie</t>
  </si>
  <si>
    <t>APT</t>
  </si>
  <si>
    <t>AMITI</t>
  </si>
  <si>
    <t>Karen</t>
  </si>
  <si>
    <t>ORAN</t>
  </si>
  <si>
    <t>AMMARI</t>
  </si>
  <si>
    <t>Koloina</t>
  </si>
  <si>
    <t>LE PONTET</t>
  </si>
  <si>
    <t>AMRAOUI</t>
  </si>
  <si>
    <t>Laurence</t>
  </si>
  <si>
    <t>VEDENE</t>
  </si>
  <si>
    <t>ANDRIANIRINA</t>
  </si>
  <si>
    <t>Lenny</t>
  </si>
  <si>
    <t>MALLEMORT</t>
  </si>
  <si>
    <t>ANTAR</t>
  </si>
  <si>
    <t>Lucile</t>
  </si>
  <si>
    <t>CAVAILLON</t>
  </si>
  <si>
    <t>ARGAUD</t>
  </si>
  <si>
    <t>Marie</t>
  </si>
  <si>
    <t>BOURG-LÈS-VALENCE</t>
  </si>
  <si>
    <t>ARINGHIERI</t>
  </si>
  <si>
    <t>Marion</t>
  </si>
  <si>
    <t>ROUSSILLON</t>
  </si>
  <si>
    <t>ARNAUD</t>
  </si>
  <si>
    <t>Menel</t>
  </si>
  <si>
    <t>Mohamed</t>
  </si>
  <si>
    <t>SORGUES</t>
  </si>
  <si>
    <t>Nisrine</t>
  </si>
  <si>
    <t>SERIGNAN DU COMTAT</t>
  </si>
  <si>
    <t>ARSAC</t>
  </si>
  <si>
    <t>Rayhan</t>
  </si>
  <si>
    <t>CHATEAUNEUF</t>
  </si>
  <si>
    <t>ATGER</t>
  </si>
  <si>
    <t>Stéphanie</t>
  </si>
  <si>
    <t>AUCAN</t>
  </si>
  <si>
    <t>Valentin</t>
  </si>
  <si>
    <t>TARASCON</t>
  </si>
  <si>
    <t>AVIEZ</t>
  </si>
  <si>
    <t>NomSal</t>
  </si>
  <si>
    <t>TypeContrat</t>
  </si>
  <si>
    <t>DateEmbauche</t>
  </si>
  <si>
    <t>NbhContrat</t>
  </si>
  <si>
    <t>DN</t>
  </si>
  <si>
    <t>Secteur</t>
  </si>
  <si>
    <t>CDI</t>
  </si>
  <si>
    <t>LOFISSEAU Gérard</t>
  </si>
  <si>
    <t>LORET Benoit</t>
  </si>
  <si>
    <t>LATOURNERIE Nicolas</t>
  </si>
  <si>
    <t>PARIS Gabriel</t>
  </si>
  <si>
    <t>VILLAFRANCA Anthony</t>
  </si>
  <si>
    <t>FERAUD Evelyne</t>
  </si>
  <si>
    <t>PERTUIS</t>
  </si>
  <si>
    <t>FROMENTIN-MERCIER Josée</t>
  </si>
  <si>
    <t>CHANAVAS Christine</t>
  </si>
  <si>
    <t>PETER Micheline</t>
  </si>
  <si>
    <t>AGU Maryse</t>
  </si>
  <si>
    <t>PRADAS Annie</t>
  </si>
  <si>
    <t>CORBI Yolande</t>
  </si>
  <si>
    <t>FLECHIER Yolande</t>
  </si>
  <si>
    <t>DURAND Simone</t>
  </si>
  <si>
    <t>LONGI Dominique</t>
  </si>
  <si>
    <t>HERRERO Elysabeth</t>
  </si>
  <si>
    <t>BERNARD Martine</t>
  </si>
  <si>
    <t>DUBRANA Colette</t>
  </si>
  <si>
    <t>GONDRAN Simone</t>
  </si>
  <si>
    <t>GUTTIN Claudine</t>
  </si>
  <si>
    <t>FERREZ Nicole</t>
  </si>
  <si>
    <t>GONDEK Maleka</t>
  </si>
  <si>
    <t>BARBEY Marie-Pierre</t>
  </si>
  <si>
    <t>DUCLOS Geneviève</t>
  </si>
  <si>
    <t>ALMELA Danielle</t>
  </si>
  <si>
    <t>LOMBARDIN Ginette</t>
  </si>
  <si>
    <t>BARONIAN Daniele</t>
  </si>
  <si>
    <t>ANTORE Véronique</t>
  </si>
  <si>
    <t>BOUHAFS Fatima</t>
  </si>
  <si>
    <t>LESCUR Brigitte</t>
  </si>
  <si>
    <t>LEFEBVRE Marie-Pierre</t>
  </si>
  <si>
    <t>PASCAL Hélène</t>
  </si>
  <si>
    <t>GEOFFROY Colette</t>
  </si>
  <si>
    <t>COQ Paulette</t>
  </si>
  <si>
    <t>DUFOUR Jocelyne</t>
  </si>
  <si>
    <t>VERNASSA Josette</t>
  </si>
  <si>
    <t>DILLY Viviane</t>
  </si>
  <si>
    <t>BOSCA Martine</t>
  </si>
  <si>
    <t>CASTELLO Chantal</t>
  </si>
  <si>
    <t>CAYRASSO Elisabeth</t>
  </si>
  <si>
    <t>DEMANGEON Marie-Line</t>
  </si>
  <si>
    <t>CECIRE Brigitte</t>
  </si>
  <si>
    <t>BRUNON Marie-Josée</t>
  </si>
  <si>
    <t>BORDEU Georgette</t>
  </si>
  <si>
    <t>BLEUZE Antoinette</t>
  </si>
  <si>
    <t>DIBON Christine</t>
  </si>
  <si>
    <t>BLANC Gisèle</t>
  </si>
  <si>
    <t>FAUCHET Elisabeth</t>
  </si>
  <si>
    <t>MESTRE Jeannette</t>
  </si>
  <si>
    <t>NOEL Christina</t>
  </si>
  <si>
    <t>CEBE Justine</t>
  </si>
  <si>
    <t>DAUBERTE Mathilde</t>
  </si>
  <si>
    <t>CHERIFI AZIZI Sofia</t>
  </si>
  <si>
    <t>BRUNEL Alexia</t>
  </si>
  <si>
    <t>LOMBARD Manon</t>
  </si>
  <si>
    <t>FINDRABE Félix</t>
  </si>
  <si>
    <t>PARIS</t>
  </si>
  <si>
    <t>SUD</t>
  </si>
  <si>
    <t>ALPES</t>
  </si>
  <si>
    <t>OUEST</t>
  </si>
  <si>
    <t>EST</t>
  </si>
  <si>
    <t>FINDRABE</t>
  </si>
  <si>
    <t>Félix</t>
  </si>
  <si>
    <t>LOFISSEAU</t>
  </si>
  <si>
    <t>Gérard</t>
  </si>
  <si>
    <t>LORET</t>
  </si>
  <si>
    <t>Benoit</t>
  </si>
  <si>
    <t>LATOURNERIE</t>
  </si>
  <si>
    <t>Nicolas</t>
  </si>
  <si>
    <t>Gabriel</t>
  </si>
  <si>
    <t>VILLAFRANCA</t>
  </si>
  <si>
    <t>Anthony</t>
  </si>
  <si>
    <t>FERAUD</t>
  </si>
  <si>
    <t>Evelyne</t>
  </si>
  <si>
    <t>FROMENTIN-MERCIER</t>
  </si>
  <si>
    <t>Josée</t>
  </si>
  <si>
    <t>CHANAVAS</t>
  </si>
  <si>
    <t>Christine</t>
  </si>
  <si>
    <t>PETER</t>
  </si>
  <si>
    <t>Micheline</t>
  </si>
  <si>
    <t>Maryse</t>
  </si>
  <si>
    <t>PRADAS</t>
  </si>
  <si>
    <t>Annie</t>
  </si>
  <si>
    <t>CORBI</t>
  </si>
  <si>
    <t>Yolande</t>
  </si>
  <si>
    <t>FLECHIER</t>
  </si>
  <si>
    <t>DURAND</t>
  </si>
  <si>
    <t>Simone</t>
  </si>
  <si>
    <t>LONGI</t>
  </si>
  <si>
    <t>Dominique</t>
  </si>
  <si>
    <t>HERRERO</t>
  </si>
  <si>
    <t>Elysabeth</t>
  </si>
  <si>
    <t>BERNARD</t>
  </si>
  <si>
    <t>Martine</t>
  </si>
  <si>
    <t>DUBRANA</t>
  </si>
  <si>
    <t>Colette</t>
  </si>
  <si>
    <t>GONDRAN</t>
  </si>
  <si>
    <t>GUTTIN</t>
  </si>
  <si>
    <t>Claudine</t>
  </si>
  <si>
    <t>FERREZ</t>
  </si>
  <si>
    <t>GONDEK</t>
  </si>
  <si>
    <t>Maleka</t>
  </si>
  <si>
    <t>BARBEY</t>
  </si>
  <si>
    <t>Marie-Pierre</t>
  </si>
  <si>
    <t>DUCLOS</t>
  </si>
  <si>
    <t>Geneviève</t>
  </si>
  <si>
    <t>ALMELA</t>
  </si>
  <si>
    <t>Danielle</t>
  </si>
  <si>
    <t>LOMBARDIN</t>
  </si>
  <si>
    <t>Ginette</t>
  </si>
  <si>
    <t>BARONIAN</t>
  </si>
  <si>
    <t>Daniele</t>
  </si>
  <si>
    <t>ANTORE</t>
  </si>
  <si>
    <t>Véronique</t>
  </si>
  <si>
    <t>BOUHAFS</t>
  </si>
  <si>
    <t>Fatima</t>
  </si>
  <si>
    <t>LESCUR</t>
  </si>
  <si>
    <t>Brigitte</t>
  </si>
  <si>
    <t>LEFEBVRE</t>
  </si>
  <si>
    <t>PASCAL</t>
  </si>
  <si>
    <t>Hélène</t>
  </si>
  <si>
    <t>GEOFFROY</t>
  </si>
  <si>
    <t>COQ</t>
  </si>
  <si>
    <t>Paulette</t>
  </si>
  <si>
    <t>DUFOUR</t>
  </si>
  <si>
    <t>Jocelyne</t>
  </si>
  <si>
    <t>VERNASSA</t>
  </si>
  <si>
    <t>Josette</t>
  </si>
  <si>
    <t>DILLY</t>
  </si>
  <si>
    <t>Viviane</t>
  </si>
  <si>
    <t>BOSCA</t>
  </si>
  <si>
    <t>CASTELLO</t>
  </si>
  <si>
    <t>Chantal</t>
  </si>
  <si>
    <t>CAYRASSO</t>
  </si>
  <si>
    <t>Elisabeth</t>
  </si>
  <si>
    <t>DEMANGEON</t>
  </si>
  <si>
    <t>Marie-Line</t>
  </si>
  <si>
    <t>CECIRE</t>
  </si>
  <si>
    <t>BRUNON</t>
  </si>
  <si>
    <t>Marie-Josée</t>
  </si>
  <si>
    <t>BORDEU</t>
  </si>
  <si>
    <t>Georgette</t>
  </si>
  <si>
    <t>BLEUZE</t>
  </si>
  <si>
    <t>Antoinette</t>
  </si>
  <si>
    <t>DIBON</t>
  </si>
  <si>
    <t>BLANC</t>
  </si>
  <si>
    <t>Gisèle</t>
  </si>
  <si>
    <t>FAUCHET</t>
  </si>
  <si>
    <t>MESTRE</t>
  </si>
  <si>
    <t>Jeannette</t>
  </si>
  <si>
    <t>NOEL</t>
  </si>
  <si>
    <t>Christina</t>
  </si>
  <si>
    <t>CEBE</t>
  </si>
  <si>
    <t>Justine</t>
  </si>
  <si>
    <t>DAUBERTE</t>
  </si>
  <si>
    <t>Mathilde</t>
  </si>
  <si>
    <t>CHERIFI</t>
  </si>
  <si>
    <t>Azizi-Sofia</t>
  </si>
  <si>
    <t>BRUNEL</t>
  </si>
  <si>
    <t>Alexia</t>
  </si>
  <si>
    <t>LOMBARD</t>
  </si>
  <si>
    <t>Manon</t>
  </si>
  <si>
    <t>Nom</t>
  </si>
  <si>
    <t>Prénom</t>
  </si>
  <si>
    <t>AGUTAN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</si>
</sst>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4" fontId="0" fillId="0" borderId="0" xfId="0" applyNumberFormat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D1048576"/>
    </sheetView>
  </sheetViews>
  <sheetFormatPr baseColWidth="10" defaultRowHeight="15" x14ac:dyDescent="0.25"/>
  <cols>
    <col min="2" max="2" width="14.85546875" bestFit="1" customWidth="1"/>
    <col min="4" max="4" width="12.140625" bestFit="1" customWidth="1"/>
    <col min="5" max="5" width="13.5703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</row>
    <row r="2" spans="1:5" x14ac:dyDescent="0.25">
      <c r="A2" t="str">
        <f ca="1">"CL"&amp;RANDBETWEEN(128,445)</f>
        <v>CL357</v>
      </c>
      <c r="B2" t="str">
        <f ca="1">"2017"&amp;RANDBETWEEN(12,31)&amp;"0"&amp;RANDBETWEEN(3,5)</f>
        <v>20171503</v>
      </c>
      <c r="C2">
        <f t="shared" ref="C2:C16" ca="1" si="0">RANDBETWEEN(4128,6244)</f>
        <v>6042</v>
      </c>
      <c r="D2" t="str">
        <f ca="1">RANDBETWEEN(1245,9867)&amp; "."&amp;RANDBETWEEN(10,20)</f>
        <v>5658.13</v>
      </c>
      <c r="E2" t="str">
        <f t="shared" ref="E2:E16" ca="1" si="1">D2</f>
        <v>5658.13</v>
      </c>
    </row>
    <row r="3" spans="1:5" x14ac:dyDescent="0.25">
      <c r="A3" t="str">
        <f t="shared" ref="A3:A16" ca="1" si="2">"CL"&amp;RANDBETWEEN(128,445)</f>
        <v>CL333</v>
      </c>
      <c r="B3" t="str">
        <f t="shared" ref="B3:B16" ca="1" si="3">"2017"&amp;RANDBETWEEN(12,31)&amp;"0"&amp;RANDBETWEEN(3,5)</f>
        <v>20173004</v>
      </c>
      <c r="C3">
        <f t="shared" ca="1" si="0"/>
        <v>4383</v>
      </c>
      <c r="D3" t="str">
        <f t="shared" ref="D3:D16" ca="1" si="4">RANDBETWEEN(1245,9867)&amp; "."&amp;RANDBETWEEN(10,20)</f>
        <v>6196.10</v>
      </c>
      <c r="E3" t="str">
        <f t="shared" ca="1" si="1"/>
        <v>6196.10</v>
      </c>
    </row>
    <row r="4" spans="1:5" x14ac:dyDescent="0.25">
      <c r="A4" t="str">
        <f t="shared" ca="1" si="2"/>
        <v>CL245</v>
      </c>
      <c r="B4" t="str">
        <f t="shared" ca="1" si="3"/>
        <v>20172403</v>
      </c>
      <c r="C4">
        <f t="shared" ca="1" si="0"/>
        <v>5255</v>
      </c>
      <c r="D4" t="str">
        <f t="shared" ca="1" si="4"/>
        <v>2644.11</v>
      </c>
      <c r="E4" t="str">
        <f t="shared" ca="1" si="1"/>
        <v>2644.11</v>
      </c>
    </row>
    <row r="5" spans="1:5" x14ac:dyDescent="0.25">
      <c r="A5" t="str">
        <f t="shared" ca="1" si="2"/>
        <v>CL203</v>
      </c>
      <c r="B5" t="str">
        <f t="shared" ca="1" si="3"/>
        <v>20172005</v>
      </c>
      <c r="C5">
        <f t="shared" ca="1" si="0"/>
        <v>4480</v>
      </c>
      <c r="D5" t="str">
        <f t="shared" ca="1" si="4"/>
        <v>4975.12</v>
      </c>
      <c r="E5" t="str">
        <f t="shared" ca="1" si="1"/>
        <v>4975.12</v>
      </c>
    </row>
    <row r="6" spans="1:5" x14ac:dyDescent="0.25">
      <c r="A6" t="str">
        <f t="shared" ca="1" si="2"/>
        <v>CL317</v>
      </c>
      <c r="B6" t="str">
        <f t="shared" ca="1" si="3"/>
        <v>20171505</v>
      </c>
      <c r="C6">
        <f t="shared" ca="1" si="0"/>
        <v>4864</v>
      </c>
      <c r="D6" t="str">
        <f t="shared" ca="1" si="4"/>
        <v>1573.15</v>
      </c>
      <c r="E6" t="str">
        <f t="shared" ca="1" si="1"/>
        <v>1573.15</v>
      </c>
    </row>
    <row r="7" spans="1:5" x14ac:dyDescent="0.25">
      <c r="A7" t="str">
        <f t="shared" ca="1" si="2"/>
        <v>CL379</v>
      </c>
      <c r="B7" t="str">
        <f t="shared" ca="1" si="3"/>
        <v>20173103</v>
      </c>
      <c r="C7">
        <f t="shared" ca="1" si="0"/>
        <v>4960</v>
      </c>
      <c r="D7" t="str">
        <f t="shared" ca="1" si="4"/>
        <v>5718.12</v>
      </c>
      <c r="E7" t="s">
        <v>5</v>
      </c>
    </row>
    <row r="8" spans="1:5" x14ac:dyDescent="0.25">
      <c r="A8" t="str">
        <f t="shared" ca="1" si="2"/>
        <v>CL247</v>
      </c>
      <c r="B8" t="str">
        <f t="shared" ca="1" si="3"/>
        <v>20171403</v>
      </c>
      <c r="C8">
        <f t="shared" ca="1" si="0"/>
        <v>4733</v>
      </c>
      <c r="D8" t="str">
        <f t="shared" ca="1" si="4"/>
        <v>7699.10</v>
      </c>
      <c r="E8" t="str">
        <f t="shared" ca="1" si="1"/>
        <v>7699.10</v>
      </c>
    </row>
    <row r="9" spans="1:5" x14ac:dyDescent="0.25">
      <c r="A9" t="str">
        <f t="shared" ca="1" si="2"/>
        <v>CL143</v>
      </c>
      <c r="B9" t="str">
        <f t="shared" ca="1" si="3"/>
        <v>20172704</v>
      </c>
      <c r="C9">
        <f t="shared" ca="1" si="0"/>
        <v>5584</v>
      </c>
      <c r="D9" t="str">
        <f t="shared" ca="1" si="4"/>
        <v>3912.11</v>
      </c>
      <c r="E9" t="str">
        <f t="shared" ca="1" si="1"/>
        <v>3912.11</v>
      </c>
    </row>
    <row r="10" spans="1:5" x14ac:dyDescent="0.25">
      <c r="A10" t="str">
        <f t="shared" ca="1" si="2"/>
        <v>CL338</v>
      </c>
      <c r="B10" t="str">
        <f t="shared" ca="1" si="3"/>
        <v>20171203</v>
      </c>
      <c r="C10">
        <f t="shared" ca="1" si="0"/>
        <v>4460</v>
      </c>
      <c r="D10" t="str">
        <f t="shared" ca="1" si="4"/>
        <v>5700.13</v>
      </c>
      <c r="E10" t="str">
        <f t="shared" ca="1" si="1"/>
        <v>5700.13</v>
      </c>
    </row>
    <row r="11" spans="1:5" x14ac:dyDescent="0.25">
      <c r="A11" t="str">
        <f t="shared" ca="1" si="2"/>
        <v>CL162</v>
      </c>
      <c r="B11" t="str">
        <f t="shared" ca="1" si="3"/>
        <v>20172603</v>
      </c>
      <c r="C11">
        <f t="shared" ca="1" si="0"/>
        <v>6137</v>
      </c>
      <c r="D11" t="str">
        <f t="shared" ca="1" si="4"/>
        <v>7986.20</v>
      </c>
      <c r="E11" t="str">
        <f t="shared" ca="1" si="1"/>
        <v>7986.20</v>
      </c>
    </row>
    <row r="12" spans="1:5" x14ac:dyDescent="0.25">
      <c r="A12" t="str">
        <f t="shared" ca="1" si="2"/>
        <v>CL215</v>
      </c>
      <c r="B12" t="str">
        <f t="shared" ca="1" si="3"/>
        <v>20172104</v>
      </c>
      <c r="C12">
        <f t="shared" ca="1" si="0"/>
        <v>5007</v>
      </c>
      <c r="D12" t="str">
        <f t="shared" ca="1" si="4"/>
        <v>7487.20</v>
      </c>
      <c r="E12" t="s">
        <v>6</v>
      </c>
    </row>
    <row r="13" spans="1:5" x14ac:dyDescent="0.25">
      <c r="A13" t="str">
        <f t="shared" ca="1" si="2"/>
        <v>CL164</v>
      </c>
      <c r="B13" t="str">
        <f t="shared" ca="1" si="3"/>
        <v>20171805</v>
      </c>
      <c r="C13">
        <f t="shared" ca="1" si="0"/>
        <v>4253</v>
      </c>
      <c r="D13" t="str">
        <f t="shared" ca="1" si="4"/>
        <v>5049.17</v>
      </c>
      <c r="E13" t="str">
        <f t="shared" ca="1" si="1"/>
        <v>5049.17</v>
      </c>
    </row>
    <row r="14" spans="1:5" x14ac:dyDescent="0.25">
      <c r="A14" t="str">
        <f t="shared" ca="1" si="2"/>
        <v>CL174</v>
      </c>
      <c r="B14" t="str">
        <f t="shared" ca="1" si="3"/>
        <v>20171303</v>
      </c>
      <c r="C14">
        <f t="shared" ca="1" si="0"/>
        <v>5954</v>
      </c>
      <c r="D14" t="str">
        <f t="shared" ca="1" si="4"/>
        <v>4872.12</v>
      </c>
      <c r="E14" t="str">
        <f t="shared" ca="1" si="1"/>
        <v>4872.12</v>
      </c>
    </row>
    <row r="15" spans="1:5" x14ac:dyDescent="0.25">
      <c r="A15" t="str">
        <f t="shared" ca="1" si="2"/>
        <v>CL129</v>
      </c>
      <c r="B15" t="str">
        <f t="shared" ca="1" si="3"/>
        <v>20171405</v>
      </c>
      <c r="C15">
        <f t="shared" ca="1" si="0"/>
        <v>5287</v>
      </c>
      <c r="D15" t="str">
        <f t="shared" ca="1" si="4"/>
        <v>9358.16</v>
      </c>
      <c r="E15" t="str">
        <f t="shared" ca="1" si="1"/>
        <v>9358.16</v>
      </c>
    </row>
    <row r="16" spans="1:5" x14ac:dyDescent="0.25">
      <c r="A16" t="str">
        <f t="shared" ca="1" si="2"/>
        <v>CL290</v>
      </c>
      <c r="B16" t="str">
        <f t="shared" ca="1" si="3"/>
        <v>20172904</v>
      </c>
      <c r="C16">
        <f t="shared" ca="1" si="0"/>
        <v>4470</v>
      </c>
      <c r="D16" t="str">
        <f t="shared" ca="1" si="4"/>
        <v>3862.12</v>
      </c>
      <c r="E16" t="str">
        <f t="shared" ca="1" si="1"/>
        <v>3862.12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53" sqref="C53"/>
    </sheetView>
  </sheetViews>
  <sheetFormatPr baseColWidth="10" defaultRowHeight="15" x14ac:dyDescent="0.25"/>
  <cols>
    <col min="4" max="4" width="12.140625" bestFit="1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x14ac:dyDescent="0.25">
      <c r="A2" t="s">
        <v>7</v>
      </c>
      <c r="B2" t="s">
        <v>8</v>
      </c>
      <c r="C2">
        <v>6038</v>
      </c>
      <c r="D2" t="s">
        <v>9</v>
      </c>
    </row>
    <row r="3" spans="1:4" x14ac:dyDescent="0.25">
      <c r="A3" t="s">
        <v>10</v>
      </c>
      <c r="B3" t="s">
        <v>11</v>
      </c>
      <c r="C3">
        <v>5740</v>
      </c>
      <c r="D3" t="s">
        <v>12</v>
      </c>
    </row>
    <row r="4" spans="1:4" x14ac:dyDescent="0.25">
      <c r="A4" t="s">
        <v>13</v>
      </c>
      <c r="B4" t="s">
        <v>14</v>
      </c>
      <c r="C4">
        <v>4539</v>
      </c>
      <c r="D4" t="s">
        <v>15</v>
      </c>
    </row>
    <row r="5" spans="1:4" x14ac:dyDescent="0.25">
      <c r="A5" t="s">
        <v>16</v>
      </c>
      <c r="B5" t="s">
        <v>17</v>
      </c>
      <c r="C5">
        <v>6085</v>
      </c>
      <c r="D5" t="s">
        <v>18</v>
      </c>
    </row>
    <row r="6" spans="1:4" x14ac:dyDescent="0.25">
      <c r="A6" t="s">
        <v>19</v>
      </c>
      <c r="B6" t="s">
        <v>20</v>
      </c>
      <c r="C6">
        <v>4377</v>
      </c>
      <c r="D6" t="s">
        <v>21</v>
      </c>
    </row>
    <row r="7" spans="1:4" x14ac:dyDescent="0.25">
      <c r="A7" t="s">
        <v>22</v>
      </c>
      <c r="B7" t="s">
        <v>23</v>
      </c>
      <c r="C7">
        <v>5467</v>
      </c>
      <c r="D7" t="s">
        <v>24</v>
      </c>
    </row>
    <row r="8" spans="1:4" x14ac:dyDescent="0.25">
      <c r="A8" t="s">
        <v>25</v>
      </c>
      <c r="B8" t="s">
        <v>26</v>
      </c>
      <c r="C8">
        <v>6112</v>
      </c>
      <c r="D8" t="s">
        <v>27</v>
      </c>
    </row>
    <row r="9" spans="1:4" x14ac:dyDescent="0.25">
      <c r="A9" t="s">
        <v>28</v>
      </c>
      <c r="B9" t="s">
        <v>29</v>
      </c>
      <c r="C9">
        <v>5515</v>
      </c>
      <c r="D9" t="s">
        <v>30</v>
      </c>
    </row>
    <row r="10" spans="1:4" x14ac:dyDescent="0.25">
      <c r="A10" t="s">
        <v>31</v>
      </c>
      <c r="B10" t="s">
        <v>32</v>
      </c>
      <c r="C10">
        <v>5775</v>
      </c>
      <c r="D10" t="s">
        <v>33</v>
      </c>
    </row>
    <row r="11" spans="1:4" x14ac:dyDescent="0.25">
      <c r="A11" t="s">
        <v>34</v>
      </c>
      <c r="B11" t="s">
        <v>35</v>
      </c>
      <c r="C11">
        <v>4988</v>
      </c>
      <c r="D11" t="s">
        <v>36</v>
      </c>
    </row>
    <row r="12" spans="1:4" x14ac:dyDescent="0.25">
      <c r="A12" t="s">
        <v>37</v>
      </c>
      <c r="B12" t="s">
        <v>38</v>
      </c>
      <c r="C12">
        <v>4355</v>
      </c>
      <c r="D12" t="s">
        <v>39</v>
      </c>
    </row>
    <row r="13" spans="1:4" x14ac:dyDescent="0.25">
      <c r="A13" t="s">
        <v>40</v>
      </c>
      <c r="B13" t="s">
        <v>26</v>
      </c>
      <c r="C13">
        <v>4890</v>
      </c>
      <c r="D13" t="s">
        <v>41</v>
      </c>
    </row>
    <row r="14" spans="1:4" x14ac:dyDescent="0.25">
      <c r="A14" t="s">
        <v>42</v>
      </c>
      <c r="B14" t="s">
        <v>43</v>
      </c>
      <c r="C14">
        <v>4493</v>
      </c>
      <c r="D14" t="s">
        <v>44</v>
      </c>
    </row>
    <row r="15" spans="1:4" x14ac:dyDescent="0.25">
      <c r="A15" t="s">
        <v>45</v>
      </c>
      <c r="B15" t="s">
        <v>20</v>
      </c>
      <c r="C15">
        <v>4152</v>
      </c>
      <c r="D15" t="s">
        <v>46</v>
      </c>
    </row>
    <row r="16" spans="1:4" x14ac:dyDescent="0.25">
      <c r="A16" t="s">
        <v>47</v>
      </c>
      <c r="B16" t="s">
        <v>48</v>
      </c>
      <c r="C16">
        <v>5909</v>
      </c>
      <c r="D16" t="s">
        <v>49</v>
      </c>
    </row>
  </sheetData>
  <pageMargins left="0.7" right="0.7" top="0.75" bottom="0.75" header="0.3" footer="0.3"/>
  <ignoredErrors>
    <ignoredError sqref="B2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I26" sqref="I26"/>
    </sheetView>
  </sheetViews>
  <sheetFormatPr baseColWidth="10" defaultRowHeight="15" x14ac:dyDescent="0.25"/>
  <cols>
    <col min="1" max="1" width="20.42578125" bestFit="1" customWidth="1"/>
    <col min="2" max="2" width="22.7109375" bestFit="1" customWidth="1"/>
    <col min="4" max="4" width="14" bestFit="1" customWidth="1"/>
    <col min="11" max="11" width="14" bestFit="1" customWidth="1"/>
  </cols>
  <sheetData>
    <row r="1" spans="1:11" x14ac:dyDescent="0.25">
      <c r="A1" t="s">
        <v>51</v>
      </c>
      <c r="B1" t="s">
        <v>50</v>
      </c>
      <c r="C1" t="s">
        <v>73</v>
      </c>
      <c r="D1" t="s">
        <v>78</v>
      </c>
      <c r="K1" t="s">
        <v>78</v>
      </c>
    </row>
    <row r="2" spans="1:11" x14ac:dyDescent="0.25">
      <c r="A2" t="s">
        <v>95</v>
      </c>
      <c r="B2" t="s">
        <v>60</v>
      </c>
      <c r="C2" t="s">
        <v>74</v>
      </c>
      <c r="D2" t="s">
        <v>79</v>
      </c>
      <c r="K2" t="str">
        <f ca="1">RANDBETWEEN(1,27)&amp;"-"&amp;RANDBETWEEN(1,12)&amp;"-"&amp;RANDBETWEEN(1983,1996)</f>
        <v>22-6-1995</v>
      </c>
    </row>
    <row r="3" spans="1:11" x14ac:dyDescent="0.25">
      <c r="A3" t="s">
        <v>92</v>
      </c>
      <c r="B3" t="s">
        <v>70</v>
      </c>
      <c r="C3" t="s">
        <v>75</v>
      </c>
      <c r="D3" t="s">
        <v>80</v>
      </c>
      <c r="K3" t="str">
        <f t="shared" ref="K3:K14" ca="1" si="0">RANDBETWEEN(1,27)&amp;"-"&amp;RANDBETWEEN(1,12)&amp;"-"&amp;RANDBETWEEN(1983,1996)</f>
        <v>27-1-1991</v>
      </c>
    </row>
    <row r="4" spans="1:11" x14ac:dyDescent="0.25">
      <c r="A4" t="s">
        <v>94</v>
      </c>
      <c r="B4" t="s">
        <v>61</v>
      </c>
      <c r="C4" t="s">
        <v>75</v>
      </c>
      <c r="D4" t="s">
        <v>81</v>
      </c>
      <c r="K4" t="str">
        <f t="shared" ca="1" si="0"/>
        <v>21-11-1996</v>
      </c>
    </row>
    <row r="5" spans="1:11" x14ac:dyDescent="0.25">
      <c r="A5" t="s">
        <v>93</v>
      </c>
      <c r="B5" t="s">
        <v>62</v>
      </c>
      <c r="C5" t="s">
        <v>76</v>
      </c>
      <c r="D5" t="s">
        <v>82</v>
      </c>
      <c r="K5" t="str">
        <f t="shared" ca="1" si="0"/>
        <v>10-10-1994</v>
      </c>
    </row>
    <row r="6" spans="1:11" x14ac:dyDescent="0.25">
      <c r="A6" t="s">
        <v>52</v>
      </c>
      <c r="B6" t="s">
        <v>63</v>
      </c>
      <c r="C6" t="s">
        <v>74</v>
      </c>
      <c r="D6" t="s">
        <v>83</v>
      </c>
      <c r="K6" t="str">
        <f t="shared" ca="1" si="0"/>
        <v>25-6-1985</v>
      </c>
    </row>
    <row r="7" spans="1:11" x14ac:dyDescent="0.25">
      <c r="A7" t="s">
        <v>58</v>
      </c>
      <c r="B7" t="s">
        <v>72</v>
      </c>
      <c r="C7" t="s">
        <v>75</v>
      </c>
      <c r="D7" t="s">
        <v>84</v>
      </c>
      <c r="K7" t="str">
        <f t="shared" ca="1" si="0"/>
        <v>21-11-1985</v>
      </c>
    </row>
    <row r="8" spans="1:11" x14ac:dyDescent="0.25">
      <c r="A8" t="s">
        <v>59</v>
      </c>
      <c r="B8" t="s">
        <v>64</v>
      </c>
      <c r="C8" t="s">
        <v>75</v>
      </c>
      <c r="D8" t="s">
        <v>85</v>
      </c>
      <c r="K8" t="str">
        <f t="shared" ca="1" si="0"/>
        <v>2-7-1988</v>
      </c>
    </row>
    <row r="9" spans="1:11" x14ac:dyDescent="0.25">
      <c r="A9" t="s">
        <v>57</v>
      </c>
      <c r="B9" t="s">
        <v>65</v>
      </c>
      <c r="C9" t="s">
        <v>74</v>
      </c>
      <c r="D9" t="s">
        <v>86</v>
      </c>
      <c r="K9" t="str">
        <f t="shared" ca="1" si="0"/>
        <v>4-6-1984</v>
      </c>
    </row>
    <row r="10" spans="1:11" x14ac:dyDescent="0.25">
      <c r="A10" t="s">
        <v>53</v>
      </c>
      <c r="B10" t="s">
        <v>66</v>
      </c>
      <c r="C10" t="s">
        <v>75</v>
      </c>
      <c r="D10" t="s">
        <v>87</v>
      </c>
      <c r="K10" t="str">
        <f t="shared" ca="1" si="0"/>
        <v>23-8-1989</v>
      </c>
    </row>
    <row r="11" spans="1:11" x14ac:dyDescent="0.25">
      <c r="A11" t="s">
        <v>77</v>
      </c>
      <c r="B11" t="s">
        <v>67</v>
      </c>
      <c r="C11" t="s">
        <v>75</v>
      </c>
      <c r="D11" t="s">
        <v>88</v>
      </c>
      <c r="K11" t="str">
        <f t="shared" ca="1" si="0"/>
        <v>18-8-1994</v>
      </c>
    </row>
    <row r="12" spans="1:11" x14ac:dyDescent="0.25">
      <c r="A12" t="s">
        <v>54</v>
      </c>
      <c r="B12" t="s">
        <v>71</v>
      </c>
      <c r="C12" t="s">
        <v>76</v>
      </c>
      <c r="D12" t="s">
        <v>89</v>
      </c>
      <c r="K12" t="str">
        <f t="shared" ca="1" si="0"/>
        <v>19-9-1989</v>
      </c>
    </row>
    <row r="13" spans="1:11" x14ac:dyDescent="0.25">
      <c r="A13" t="s">
        <v>55</v>
      </c>
      <c r="B13" t="s">
        <v>68</v>
      </c>
      <c r="C13" t="s">
        <v>75</v>
      </c>
      <c r="D13" t="s">
        <v>90</v>
      </c>
      <c r="K13" t="str">
        <f t="shared" ca="1" si="0"/>
        <v>21-8-1984</v>
      </c>
    </row>
    <row r="14" spans="1:11" x14ac:dyDescent="0.25">
      <c r="A14" t="s">
        <v>56</v>
      </c>
      <c r="B14" t="s">
        <v>69</v>
      </c>
      <c r="C14" t="s">
        <v>75</v>
      </c>
      <c r="D14" t="s">
        <v>91</v>
      </c>
      <c r="K14" t="str">
        <f t="shared" ca="1" si="0"/>
        <v>4-10-1989</v>
      </c>
    </row>
    <row r="24" ht="1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D48" sqref="D48"/>
    </sheetView>
  </sheetViews>
  <sheetFormatPr baseColWidth="10" defaultRowHeight="15" x14ac:dyDescent="0.25"/>
  <cols>
    <col min="6" max="6" width="53.7109375" bestFit="1" customWidth="1"/>
  </cols>
  <sheetData>
    <row r="1" spans="1:6" x14ac:dyDescent="0.25">
      <c r="A1" t="s">
        <v>96</v>
      </c>
      <c r="B1" t="s">
        <v>97</v>
      </c>
      <c r="C1" t="s">
        <v>98</v>
      </c>
      <c r="D1" t="s">
        <v>99</v>
      </c>
    </row>
    <row r="2" spans="1:6" x14ac:dyDescent="0.25">
      <c r="A2" t="s">
        <v>100</v>
      </c>
      <c r="B2" t="s">
        <v>101</v>
      </c>
      <c r="C2">
        <v>84600</v>
      </c>
      <c r="D2" t="s">
        <v>102</v>
      </c>
      <c r="F2" t="str">
        <f t="shared" ref="F2:F29" ca="1" si="0">A2&amp;";"&amp;B2&amp;";"&amp;C2&amp;";"&amp;D2&amp;";"&amp;RANDBETWEEN(9,16)</f>
        <v>ABAKHTI;Alexandre;84600;VALREAS;11</v>
      </c>
    </row>
    <row r="3" spans="1:6" x14ac:dyDescent="0.25">
      <c r="A3" t="s">
        <v>103</v>
      </c>
      <c r="B3" t="s">
        <v>104</v>
      </c>
      <c r="C3">
        <v>84800</v>
      </c>
      <c r="D3" t="s">
        <v>105</v>
      </c>
      <c r="F3" t="str">
        <f t="shared" ca="1" si="0"/>
        <v>ABELLAN;Nicole;84800;L ISLE SUR LA SORGUE;15</v>
      </c>
    </row>
    <row r="4" spans="1:6" x14ac:dyDescent="0.25">
      <c r="A4" t="s">
        <v>106</v>
      </c>
      <c r="B4" t="s">
        <v>107</v>
      </c>
      <c r="C4">
        <v>84380</v>
      </c>
      <c r="D4" t="s">
        <v>108</v>
      </c>
      <c r="F4" t="str">
        <f t="shared" ca="1" si="0"/>
        <v>ABRIEU;Marc;84380;MAZAN;14</v>
      </c>
    </row>
    <row r="5" spans="1:6" x14ac:dyDescent="0.25">
      <c r="A5" t="s">
        <v>109</v>
      </c>
      <c r="B5" t="s">
        <v>110</v>
      </c>
      <c r="C5">
        <v>84140</v>
      </c>
      <c r="D5" t="s">
        <v>111</v>
      </c>
      <c r="F5" t="str">
        <f t="shared" ca="1" si="0"/>
        <v>ABU;Camille;84140;MONTFAVET;9</v>
      </c>
    </row>
    <row r="6" spans="1:6" x14ac:dyDescent="0.25">
      <c r="A6" t="s">
        <v>112</v>
      </c>
      <c r="B6" t="s">
        <v>113</v>
      </c>
      <c r="C6">
        <v>84000</v>
      </c>
      <c r="D6" t="s">
        <v>114</v>
      </c>
      <c r="F6" t="str">
        <f t="shared" ca="1" si="0"/>
        <v>ADAM;Charlène;84000;AVIGNON;15</v>
      </c>
    </row>
    <row r="7" spans="1:6" x14ac:dyDescent="0.25">
      <c r="A7" t="s">
        <v>112</v>
      </c>
      <c r="B7" t="s">
        <v>115</v>
      </c>
      <c r="C7">
        <v>30133</v>
      </c>
      <c r="D7" t="s">
        <v>116</v>
      </c>
      <c r="F7" t="str">
        <f t="shared" ca="1" si="0"/>
        <v>ADAM;Charlotte;30133;LES ANGLES;10</v>
      </c>
    </row>
    <row r="8" spans="1:6" x14ac:dyDescent="0.25">
      <c r="A8" t="s">
        <v>117</v>
      </c>
      <c r="B8" t="s">
        <v>118</v>
      </c>
      <c r="C8">
        <v>30131</v>
      </c>
      <c r="D8" t="s">
        <v>119</v>
      </c>
      <c r="F8" t="str">
        <f t="shared" ca="1" si="0"/>
        <v>ADNET;Denis;30131;PUJAUT;13</v>
      </c>
    </row>
    <row r="9" spans="1:6" x14ac:dyDescent="0.25">
      <c r="A9" t="s">
        <v>120</v>
      </c>
      <c r="B9" t="s">
        <v>121</v>
      </c>
      <c r="C9">
        <v>13430</v>
      </c>
      <c r="D9" t="s">
        <v>122</v>
      </c>
      <c r="F9" t="str">
        <f t="shared" ca="1" si="0"/>
        <v>AGIUS GREGOIRE;Eddy;13430;EYGUIERES;12</v>
      </c>
    </row>
    <row r="10" spans="1:6" x14ac:dyDescent="0.25">
      <c r="A10" t="s">
        <v>176</v>
      </c>
      <c r="B10" t="s">
        <v>123</v>
      </c>
      <c r="C10">
        <v>13550</v>
      </c>
      <c r="D10" t="s">
        <v>124</v>
      </c>
      <c r="F10" t="str">
        <f t="shared" ca="1" si="0"/>
        <v>AVIEZ;Emilie;13550;NOVES;10</v>
      </c>
    </row>
    <row r="11" spans="1:6" x14ac:dyDescent="0.25">
      <c r="A11" t="s">
        <v>125</v>
      </c>
      <c r="B11" t="s">
        <v>126</v>
      </c>
      <c r="C11">
        <v>13870</v>
      </c>
      <c r="D11" t="s">
        <v>127</v>
      </c>
      <c r="F11" t="str">
        <f t="shared" ca="1" si="0"/>
        <v>ALAZARD;Geoffrey;13870;ROGNONAS;16</v>
      </c>
    </row>
    <row r="12" spans="1:6" x14ac:dyDescent="0.25">
      <c r="A12" t="s">
        <v>128</v>
      </c>
      <c r="B12" t="s">
        <v>129</v>
      </c>
      <c r="C12">
        <v>84000</v>
      </c>
      <c r="D12" t="s">
        <v>114</v>
      </c>
      <c r="F12" t="str">
        <f t="shared" ca="1" si="0"/>
        <v>ALLAIN;Guillaume;84000;AVIGNON;15</v>
      </c>
    </row>
    <row r="13" spans="1:6" x14ac:dyDescent="0.25">
      <c r="A13" t="s">
        <v>130</v>
      </c>
      <c r="B13" t="s">
        <v>131</v>
      </c>
      <c r="C13">
        <v>84660</v>
      </c>
      <c r="D13" t="s">
        <v>132</v>
      </c>
      <c r="F13" t="str">
        <f t="shared" ca="1" si="0"/>
        <v>ALQUIE;Henri;84660;MAUBEC;14</v>
      </c>
    </row>
    <row r="14" spans="1:6" x14ac:dyDescent="0.25">
      <c r="A14" t="s">
        <v>133</v>
      </c>
      <c r="B14" t="s">
        <v>134</v>
      </c>
      <c r="C14">
        <v>84000</v>
      </c>
      <c r="D14" t="s">
        <v>114</v>
      </c>
      <c r="F14" t="str">
        <f t="shared" ca="1" si="0"/>
        <v>ALTINDAG;Iris;84000;AVIGNON;14</v>
      </c>
    </row>
    <row r="15" spans="1:6" x14ac:dyDescent="0.25">
      <c r="A15" t="s">
        <v>135</v>
      </c>
      <c r="B15" t="s">
        <v>136</v>
      </c>
      <c r="C15">
        <v>13080</v>
      </c>
      <c r="D15" t="s">
        <v>137</v>
      </c>
      <c r="F15" t="str">
        <f t="shared" ca="1" si="0"/>
        <v>AMACKER;Jules;13080;LUYNES;16</v>
      </c>
    </row>
    <row r="16" spans="1:6" x14ac:dyDescent="0.25">
      <c r="A16" t="s">
        <v>138</v>
      </c>
      <c r="B16" t="s">
        <v>139</v>
      </c>
      <c r="C16">
        <v>84400</v>
      </c>
      <c r="D16" t="s">
        <v>140</v>
      </c>
      <c r="F16" t="str">
        <f t="shared" ca="1" si="0"/>
        <v>AMANZOU;Julie;84400;APT;12</v>
      </c>
    </row>
    <row r="17" spans="1:6" x14ac:dyDescent="0.25">
      <c r="A17" t="s">
        <v>141</v>
      </c>
      <c r="B17" t="s">
        <v>142</v>
      </c>
      <c r="C17">
        <v>31000</v>
      </c>
      <c r="D17" t="s">
        <v>143</v>
      </c>
      <c r="F17" t="str">
        <f t="shared" ca="1" si="0"/>
        <v>AMITI;Karen;31000;ORAN;16</v>
      </c>
    </row>
    <row r="18" spans="1:6" x14ac:dyDescent="0.25">
      <c r="A18" t="s">
        <v>144</v>
      </c>
      <c r="B18" t="s">
        <v>145</v>
      </c>
      <c r="C18">
        <v>84130</v>
      </c>
      <c r="D18" t="s">
        <v>146</v>
      </c>
      <c r="F18" t="str">
        <f t="shared" ca="1" si="0"/>
        <v>AMMARI;Koloina;84130;LE PONTET;12</v>
      </c>
    </row>
    <row r="19" spans="1:6" x14ac:dyDescent="0.25">
      <c r="A19" t="s">
        <v>147</v>
      </c>
      <c r="B19" t="s">
        <v>148</v>
      </c>
      <c r="C19">
        <v>84270</v>
      </c>
      <c r="D19" t="s">
        <v>149</v>
      </c>
      <c r="F19" t="str">
        <f t="shared" ca="1" si="0"/>
        <v>AMRAOUI;Laurence;84270;VEDENE;12</v>
      </c>
    </row>
    <row r="20" spans="1:6" x14ac:dyDescent="0.25">
      <c r="A20" t="s">
        <v>150</v>
      </c>
      <c r="B20" t="s">
        <v>151</v>
      </c>
      <c r="C20">
        <v>13370</v>
      </c>
      <c r="D20" t="s">
        <v>152</v>
      </c>
      <c r="F20" t="str">
        <f t="shared" ca="1" si="0"/>
        <v>ANDRIANIRINA;Lenny;13370;MALLEMORT;15</v>
      </c>
    </row>
    <row r="21" spans="1:6" x14ac:dyDescent="0.25">
      <c r="A21" t="s">
        <v>153</v>
      </c>
      <c r="B21" t="s">
        <v>154</v>
      </c>
      <c r="C21">
        <v>84300</v>
      </c>
      <c r="D21" t="s">
        <v>155</v>
      </c>
      <c r="F21" t="str">
        <f t="shared" ca="1" si="0"/>
        <v>ANTAR;Lucile;84300;CAVAILLON;16</v>
      </c>
    </row>
    <row r="22" spans="1:6" x14ac:dyDescent="0.25">
      <c r="A22" t="s">
        <v>156</v>
      </c>
      <c r="B22" t="s">
        <v>157</v>
      </c>
      <c r="C22">
        <v>26500</v>
      </c>
      <c r="D22" t="s">
        <v>158</v>
      </c>
      <c r="F22" t="str">
        <f t="shared" ca="1" si="0"/>
        <v>ARGAUD;Marie;26500;BOURG-LÈS-VALENCE;14</v>
      </c>
    </row>
    <row r="23" spans="1:6" x14ac:dyDescent="0.25">
      <c r="A23" t="s">
        <v>159</v>
      </c>
      <c r="B23" t="s">
        <v>160</v>
      </c>
      <c r="C23">
        <v>84220</v>
      </c>
      <c r="D23" t="s">
        <v>161</v>
      </c>
      <c r="F23" t="str">
        <f t="shared" ca="1" si="0"/>
        <v>ARINGHIERI;Marion;84220;ROUSSILLON;16</v>
      </c>
    </row>
    <row r="24" spans="1:6" x14ac:dyDescent="0.25">
      <c r="A24" t="s">
        <v>162</v>
      </c>
      <c r="B24" t="s">
        <v>163</v>
      </c>
      <c r="C24">
        <v>84000</v>
      </c>
      <c r="D24" t="s">
        <v>114</v>
      </c>
      <c r="F24" t="str">
        <f t="shared" ca="1" si="0"/>
        <v>ARNAUD;Menel;84000;AVIGNON;13</v>
      </c>
    </row>
    <row r="25" spans="1:6" x14ac:dyDescent="0.25">
      <c r="A25" t="s">
        <v>162</v>
      </c>
      <c r="B25" t="s">
        <v>164</v>
      </c>
      <c r="C25">
        <v>84700</v>
      </c>
      <c r="D25" t="s">
        <v>165</v>
      </c>
      <c r="F25" t="str">
        <f t="shared" ca="1" si="0"/>
        <v>ARNAUD;Mohamed;84700;SORGUES;15</v>
      </c>
    </row>
    <row r="26" spans="1:6" x14ac:dyDescent="0.25">
      <c r="A26" t="s">
        <v>162</v>
      </c>
      <c r="B26" t="s">
        <v>166</v>
      </c>
      <c r="C26">
        <v>84830</v>
      </c>
      <c r="D26" t="s">
        <v>167</v>
      </c>
      <c r="F26" t="str">
        <f t="shared" ca="1" si="0"/>
        <v>ARNAUD;Nisrine;84830;SERIGNAN DU COMTAT;10</v>
      </c>
    </row>
    <row r="27" spans="1:6" x14ac:dyDescent="0.25">
      <c r="A27" t="s">
        <v>168</v>
      </c>
      <c r="B27" t="s">
        <v>169</v>
      </c>
      <c r="C27">
        <v>42800</v>
      </c>
      <c r="D27" t="s">
        <v>170</v>
      </c>
      <c r="F27" t="str">
        <f t="shared" ca="1" si="0"/>
        <v>ARSAC;Rayhan;42800;CHATEAUNEUF;9</v>
      </c>
    </row>
    <row r="28" spans="1:6" x14ac:dyDescent="0.25">
      <c r="A28" t="s">
        <v>171</v>
      </c>
      <c r="B28" t="s">
        <v>172</v>
      </c>
      <c r="C28">
        <v>30133</v>
      </c>
      <c r="D28" t="s">
        <v>116</v>
      </c>
      <c r="F28" t="str">
        <f t="shared" ca="1" si="0"/>
        <v>ATGER;Stéphanie;30133;LES ANGLES;11</v>
      </c>
    </row>
    <row r="29" spans="1:6" x14ac:dyDescent="0.25">
      <c r="A29" t="s">
        <v>173</v>
      </c>
      <c r="B29" t="s">
        <v>174</v>
      </c>
      <c r="C29">
        <v>13150</v>
      </c>
      <c r="D29" t="s">
        <v>175</v>
      </c>
      <c r="F29" t="str">
        <f t="shared" ca="1" si="0"/>
        <v>AUCAN;Valentin;13150;TARASCON;13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8" workbookViewId="0">
      <selection activeCell="I2" sqref="I2:I57"/>
    </sheetView>
  </sheetViews>
  <sheetFormatPr baseColWidth="10" defaultRowHeight="15" x14ac:dyDescent="0.25"/>
  <cols>
    <col min="1" max="1" width="32.140625" bestFit="1" customWidth="1"/>
    <col min="2" max="2" width="32.140625" customWidth="1"/>
    <col min="4" max="4" width="11.42578125" style="2"/>
    <col min="5" max="5" width="11.42578125" style="3"/>
    <col min="9" max="10" width="14.5703125" bestFit="1" customWidth="1"/>
  </cols>
  <sheetData>
    <row r="1" spans="1:10" x14ac:dyDescent="0.25">
      <c r="A1" t="s">
        <v>177</v>
      </c>
      <c r="C1" t="s">
        <v>178</v>
      </c>
      <c r="D1" s="2" t="s">
        <v>179</v>
      </c>
      <c r="E1" s="3" t="s">
        <v>180</v>
      </c>
      <c r="F1" t="s">
        <v>181</v>
      </c>
      <c r="G1" t="s">
        <v>182</v>
      </c>
    </row>
    <row r="2" spans="1:10" x14ac:dyDescent="0.25">
      <c r="A2" t="s">
        <v>240</v>
      </c>
      <c r="C2" t="s">
        <v>183</v>
      </c>
      <c r="D2" s="2">
        <v>40091</v>
      </c>
      <c r="E2" s="3">
        <v>151.66999999999999</v>
      </c>
      <c r="F2">
        <v>18769</v>
      </c>
      <c r="G2" t="s">
        <v>241</v>
      </c>
      <c r="I2" t="str">
        <f>LEFT(A2,FIND(" ",A2)-1)</f>
        <v>FINDRABE</v>
      </c>
      <c r="J2" t="str">
        <f>PROPER(SUBSTITUTE(RIGHT(A2,LEN(A2)-FIND(" ",A2))," ","-"))</f>
        <v>Félix</v>
      </c>
    </row>
    <row r="3" spans="1:10" x14ac:dyDescent="0.25">
      <c r="A3" t="s">
        <v>184</v>
      </c>
      <c r="C3" t="s">
        <v>183</v>
      </c>
      <c r="D3" s="2">
        <v>42461</v>
      </c>
      <c r="E3" s="3">
        <v>60</v>
      </c>
      <c r="F3">
        <v>20190</v>
      </c>
      <c r="G3" t="s">
        <v>241</v>
      </c>
      <c r="I3" t="str">
        <f>LEFT(A3,FIND(" ",A3)-1)</f>
        <v>LOFISSEAU</v>
      </c>
      <c r="J3" t="str">
        <f t="shared" ref="J3:J57" si="0">PROPER(SUBSTITUTE(RIGHT(A3,LEN(A3)-FIND(" ",A3))," ","-"))</f>
        <v>Gérard</v>
      </c>
    </row>
    <row r="4" spans="1:10" x14ac:dyDescent="0.25">
      <c r="A4" t="s">
        <v>185</v>
      </c>
      <c r="C4" t="s">
        <v>183</v>
      </c>
      <c r="D4" s="2">
        <v>37489</v>
      </c>
      <c r="E4" s="3">
        <v>151.66999999999999</v>
      </c>
      <c r="F4">
        <v>25596</v>
      </c>
      <c r="G4" t="s">
        <v>241</v>
      </c>
      <c r="I4" t="str">
        <f>LEFT(A4,FIND(" ",A4)-1)</f>
        <v>LORET</v>
      </c>
      <c r="J4" t="str">
        <f t="shared" si="0"/>
        <v>Benoit</v>
      </c>
    </row>
    <row r="5" spans="1:10" x14ac:dyDescent="0.25">
      <c r="A5" t="s">
        <v>186</v>
      </c>
      <c r="C5" t="s">
        <v>183</v>
      </c>
      <c r="D5" s="2">
        <v>42278</v>
      </c>
      <c r="E5" s="3">
        <v>130</v>
      </c>
      <c r="F5">
        <v>31344</v>
      </c>
      <c r="G5" t="s">
        <v>243</v>
      </c>
      <c r="I5" t="str">
        <f>LEFT(A5,FIND(" ",A5)-1)</f>
        <v>LATOURNERIE</v>
      </c>
      <c r="J5" t="str">
        <f t="shared" si="0"/>
        <v>Nicolas</v>
      </c>
    </row>
    <row r="6" spans="1:10" x14ac:dyDescent="0.25">
      <c r="A6" t="s">
        <v>187</v>
      </c>
      <c r="C6" t="s">
        <v>183</v>
      </c>
      <c r="D6" s="2">
        <v>41974</v>
      </c>
      <c r="E6" s="3">
        <v>110</v>
      </c>
      <c r="F6">
        <v>32929</v>
      </c>
      <c r="G6" t="s">
        <v>243</v>
      </c>
      <c r="I6" t="str">
        <f>LEFT(A6,FIND(" ",A6)-1)</f>
        <v>PARIS</v>
      </c>
      <c r="J6" t="str">
        <f t="shared" si="0"/>
        <v>Gabriel</v>
      </c>
    </row>
    <row r="7" spans="1:10" ht="15.75" customHeight="1" x14ac:dyDescent="0.25">
      <c r="A7" t="s">
        <v>188</v>
      </c>
      <c r="C7" t="s">
        <v>183</v>
      </c>
      <c r="D7" s="2">
        <v>42095</v>
      </c>
      <c r="E7" s="3">
        <v>120</v>
      </c>
      <c r="F7">
        <v>34407</v>
      </c>
      <c r="G7" t="s">
        <v>244</v>
      </c>
      <c r="I7" t="str">
        <f>LEFT(A7,FIND(" ",A7)-1)</f>
        <v>VILLAFRANCA</v>
      </c>
      <c r="J7" t="str">
        <f t="shared" si="0"/>
        <v>Anthony</v>
      </c>
    </row>
    <row r="8" spans="1:10" x14ac:dyDescent="0.25">
      <c r="A8" t="s">
        <v>189</v>
      </c>
      <c r="C8" t="s">
        <v>183</v>
      </c>
      <c r="D8" s="2">
        <v>40817</v>
      </c>
      <c r="E8" s="3">
        <v>80</v>
      </c>
      <c r="F8">
        <v>18800</v>
      </c>
      <c r="G8" t="s">
        <v>242</v>
      </c>
      <c r="I8" t="str">
        <f>LEFT(A8,FIND(" ",A8)-1)</f>
        <v>FERAUD</v>
      </c>
      <c r="J8" t="str">
        <f t="shared" si="0"/>
        <v>Evelyne</v>
      </c>
    </row>
    <row r="9" spans="1:10" x14ac:dyDescent="0.25">
      <c r="A9" t="s">
        <v>191</v>
      </c>
      <c r="C9" t="s">
        <v>183</v>
      </c>
      <c r="D9" s="2">
        <v>37547</v>
      </c>
      <c r="E9" s="3">
        <v>70</v>
      </c>
      <c r="F9">
        <v>18895</v>
      </c>
      <c r="G9" t="s">
        <v>242</v>
      </c>
      <c r="I9" t="str">
        <f>LEFT(A9,FIND(" ",A9)-1)</f>
        <v>FROMENTIN-MERCIER</v>
      </c>
      <c r="J9" t="str">
        <f t="shared" si="0"/>
        <v>Josée</v>
      </c>
    </row>
    <row r="10" spans="1:10" x14ac:dyDescent="0.25">
      <c r="A10" t="s">
        <v>192</v>
      </c>
      <c r="C10" t="s">
        <v>183</v>
      </c>
      <c r="D10" s="2">
        <v>37454</v>
      </c>
      <c r="E10" s="3">
        <v>140</v>
      </c>
      <c r="F10">
        <v>18993</v>
      </c>
      <c r="G10" t="s">
        <v>244</v>
      </c>
      <c r="I10" t="str">
        <f>LEFT(A10,FIND(" ",A10)-1)</f>
        <v>CHANAVAS</v>
      </c>
      <c r="J10" t="str">
        <f t="shared" si="0"/>
        <v>Christine</v>
      </c>
    </row>
    <row r="11" spans="1:10" x14ac:dyDescent="0.25">
      <c r="A11" t="s">
        <v>193</v>
      </c>
      <c r="C11" t="s">
        <v>183</v>
      </c>
      <c r="D11" s="2">
        <v>41276</v>
      </c>
      <c r="E11" s="3">
        <v>50</v>
      </c>
      <c r="F11">
        <v>19037</v>
      </c>
      <c r="G11" t="s">
        <v>245</v>
      </c>
      <c r="I11" t="str">
        <f>LEFT(A11,FIND(" ",A11)-1)</f>
        <v>PETER</v>
      </c>
      <c r="J11" t="str">
        <f t="shared" si="0"/>
        <v>Micheline</v>
      </c>
    </row>
    <row r="12" spans="1:10" x14ac:dyDescent="0.25">
      <c r="A12" t="s">
        <v>194</v>
      </c>
      <c r="C12" t="s">
        <v>183</v>
      </c>
      <c r="D12" s="2">
        <v>41244</v>
      </c>
      <c r="E12" s="3">
        <v>30</v>
      </c>
      <c r="F12">
        <v>19032</v>
      </c>
      <c r="G12" t="s">
        <v>244</v>
      </c>
      <c r="I12" t="str">
        <f>LEFT(A12,FIND(" ",A12)-1)</f>
        <v>AGU</v>
      </c>
      <c r="J12" t="str">
        <f t="shared" si="0"/>
        <v>Maryse</v>
      </c>
    </row>
    <row r="13" spans="1:10" x14ac:dyDescent="0.25">
      <c r="A13" t="s">
        <v>195</v>
      </c>
      <c r="C13" t="s">
        <v>183</v>
      </c>
      <c r="D13" s="2">
        <v>36843</v>
      </c>
      <c r="E13" s="3">
        <v>70</v>
      </c>
      <c r="F13">
        <v>19152</v>
      </c>
      <c r="G13" t="s">
        <v>245</v>
      </c>
      <c r="I13" t="str">
        <f>LEFT(A13,FIND(" ",A13)-1)</f>
        <v>PRADAS</v>
      </c>
      <c r="J13" t="str">
        <f t="shared" si="0"/>
        <v>Annie</v>
      </c>
    </row>
    <row r="14" spans="1:10" x14ac:dyDescent="0.25">
      <c r="A14" t="s">
        <v>196</v>
      </c>
      <c r="C14" t="s">
        <v>183</v>
      </c>
      <c r="D14" s="2">
        <v>42248</v>
      </c>
      <c r="E14" s="3">
        <v>70</v>
      </c>
      <c r="F14">
        <v>19179</v>
      </c>
      <c r="G14" t="s">
        <v>242</v>
      </c>
      <c r="I14" t="str">
        <f>LEFT(A14,FIND(" ",A14)-1)</f>
        <v>CORBI</v>
      </c>
      <c r="J14" t="str">
        <f t="shared" si="0"/>
        <v>Yolande</v>
      </c>
    </row>
    <row r="15" spans="1:10" x14ac:dyDescent="0.25">
      <c r="A15" t="s">
        <v>197</v>
      </c>
      <c r="C15" t="s">
        <v>183</v>
      </c>
      <c r="D15" s="2">
        <v>41582</v>
      </c>
      <c r="E15" s="3">
        <v>70</v>
      </c>
      <c r="F15">
        <v>19340</v>
      </c>
      <c r="G15" t="s">
        <v>190</v>
      </c>
      <c r="I15" t="str">
        <f>LEFT(A15,FIND(" ",A15)-1)</f>
        <v>FLECHIER</v>
      </c>
      <c r="J15" t="str">
        <f t="shared" si="0"/>
        <v>Yolande</v>
      </c>
    </row>
    <row r="16" spans="1:10" x14ac:dyDescent="0.25">
      <c r="A16" t="s">
        <v>198</v>
      </c>
      <c r="C16" t="s">
        <v>183</v>
      </c>
      <c r="D16" s="2">
        <v>35205</v>
      </c>
      <c r="E16" s="3">
        <v>145</v>
      </c>
      <c r="F16">
        <v>19617</v>
      </c>
      <c r="G16" t="s">
        <v>244</v>
      </c>
      <c r="I16" t="str">
        <f>LEFT(A16,FIND(" ",A16)-1)</f>
        <v>DURAND</v>
      </c>
      <c r="J16" t="str">
        <f t="shared" si="0"/>
        <v>Simone</v>
      </c>
    </row>
    <row r="17" spans="1:10" x14ac:dyDescent="0.25">
      <c r="A17" t="s">
        <v>199</v>
      </c>
      <c r="C17" t="s">
        <v>183</v>
      </c>
      <c r="D17" s="2">
        <v>40469</v>
      </c>
      <c r="E17" s="3">
        <v>105</v>
      </c>
      <c r="F17">
        <v>19637</v>
      </c>
      <c r="G17" t="s">
        <v>244</v>
      </c>
      <c r="I17" t="str">
        <f>LEFT(A17,FIND(" ",A17)-1)</f>
        <v>LONGI</v>
      </c>
      <c r="J17" t="str">
        <f t="shared" si="0"/>
        <v>Dominique</v>
      </c>
    </row>
    <row r="18" spans="1:10" x14ac:dyDescent="0.25">
      <c r="A18" t="s">
        <v>200</v>
      </c>
      <c r="C18" t="s">
        <v>183</v>
      </c>
      <c r="D18" s="2">
        <v>35622</v>
      </c>
      <c r="E18" s="3">
        <v>110</v>
      </c>
      <c r="F18">
        <v>19743</v>
      </c>
      <c r="G18" t="s">
        <v>242</v>
      </c>
      <c r="I18" t="str">
        <f>LEFT(A18,FIND(" ",A18)-1)</f>
        <v>HERRERO</v>
      </c>
      <c r="J18" t="str">
        <f t="shared" si="0"/>
        <v>Elysabeth</v>
      </c>
    </row>
    <row r="19" spans="1:10" x14ac:dyDescent="0.25">
      <c r="A19" t="s">
        <v>201</v>
      </c>
      <c r="C19" t="s">
        <v>183</v>
      </c>
      <c r="D19" s="2">
        <v>37712</v>
      </c>
      <c r="E19" s="3">
        <v>151.66999999999999</v>
      </c>
      <c r="F19">
        <v>19749</v>
      </c>
      <c r="G19" t="s">
        <v>242</v>
      </c>
      <c r="I19" t="str">
        <f>LEFT(A19,FIND(" ",A19)-1)</f>
        <v>BERNARD</v>
      </c>
      <c r="J19" t="str">
        <f t="shared" si="0"/>
        <v>Martine</v>
      </c>
    </row>
    <row r="20" spans="1:10" x14ac:dyDescent="0.25">
      <c r="A20" t="s">
        <v>202</v>
      </c>
      <c r="C20" t="s">
        <v>183</v>
      </c>
      <c r="D20" s="2">
        <v>42006</v>
      </c>
      <c r="E20" s="3">
        <v>110</v>
      </c>
      <c r="F20">
        <v>19843</v>
      </c>
      <c r="G20" t="s">
        <v>242</v>
      </c>
      <c r="I20" t="str">
        <f>LEFT(A20,FIND(" ",A20)-1)</f>
        <v>DUBRANA</v>
      </c>
      <c r="J20" t="str">
        <f t="shared" si="0"/>
        <v>Colette</v>
      </c>
    </row>
    <row r="21" spans="1:10" x14ac:dyDescent="0.25">
      <c r="A21" t="s">
        <v>203</v>
      </c>
      <c r="C21" t="s">
        <v>183</v>
      </c>
      <c r="D21" s="2">
        <v>37622</v>
      </c>
      <c r="E21" s="3">
        <v>75</v>
      </c>
      <c r="F21">
        <v>19960</v>
      </c>
      <c r="G21" t="s">
        <v>244</v>
      </c>
      <c r="I21" t="str">
        <f>LEFT(A21,FIND(" ",A21)-1)</f>
        <v>GONDRAN</v>
      </c>
      <c r="J21" t="str">
        <f t="shared" si="0"/>
        <v>Simone</v>
      </c>
    </row>
    <row r="22" spans="1:10" x14ac:dyDescent="0.25">
      <c r="A22" t="s">
        <v>204</v>
      </c>
      <c r="C22" t="s">
        <v>183</v>
      </c>
      <c r="D22" s="2">
        <v>37960</v>
      </c>
      <c r="E22" s="3">
        <v>115</v>
      </c>
      <c r="F22">
        <v>20021</v>
      </c>
      <c r="G22" t="s">
        <v>244</v>
      </c>
      <c r="I22" t="str">
        <f>LEFT(A22,FIND(" ",A22)-1)</f>
        <v>GUTTIN</v>
      </c>
      <c r="J22" t="str">
        <f t="shared" si="0"/>
        <v>Claudine</v>
      </c>
    </row>
    <row r="23" spans="1:10" x14ac:dyDescent="0.25">
      <c r="A23" t="s">
        <v>205</v>
      </c>
      <c r="C23" t="s">
        <v>183</v>
      </c>
      <c r="D23" s="2">
        <v>37880</v>
      </c>
      <c r="E23" s="3">
        <v>75</v>
      </c>
      <c r="F23">
        <v>20110</v>
      </c>
      <c r="G23" t="s">
        <v>245</v>
      </c>
      <c r="I23" t="str">
        <f>LEFT(A23,FIND(" ",A23)-1)</f>
        <v>FERREZ</v>
      </c>
      <c r="J23" t="str">
        <f t="shared" si="0"/>
        <v>Nicole</v>
      </c>
    </row>
    <row r="24" spans="1:10" x14ac:dyDescent="0.25">
      <c r="A24" t="s">
        <v>206</v>
      </c>
      <c r="C24" t="s">
        <v>183</v>
      </c>
      <c r="D24" s="2">
        <v>40771</v>
      </c>
      <c r="E24" s="3">
        <v>135</v>
      </c>
      <c r="F24">
        <v>20113</v>
      </c>
      <c r="G24" t="s">
        <v>244</v>
      </c>
      <c r="I24" t="str">
        <f>LEFT(A24,FIND(" ",A24)-1)</f>
        <v>GONDEK</v>
      </c>
      <c r="J24" t="str">
        <f t="shared" si="0"/>
        <v>Maleka</v>
      </c>
    </row>
    <row r="25" spans="1:10" x14ac:dyDescent="0.25">
      <c r="A25" t="s">
        <v>207</v>
      </c>
      <c r="C25" t="s">
        <v>183</v>
      </c>
      <c r="D25" s="2">
        <v>36941</v>
      </c>
      <c r="E25" s="3">
        <v>151.66999999999999</v>
      </c>
      <c r="F25">
        <v>20177</v>
      </c>
      <c r="G25" t="s">
        <v>244</v>
      </c>
      <c r="I25" t="str">
        <f>LEFT(A25,FIND(" ",A25)-1)</f>
        <v>BARBEY</v>
      </c>
      <c r="J25" t="str">
        <f t="shared" si="0"/>
        <v>Marie-Pierre</v>
      </c>
    </row>
    <row r="26" spans="1:10" x14ac:dyDescent="0.25">
      <c r="A26" t="s">
        <v>208</v>
      </c>
      <c r="C26" t="s">
        <v>183</v>
      </c>
      <c r="D26" s="2">
        <v>38250</v>
      </c>
      <c r="E26" s="3">
        <v>85</v>
      </c>
      <c r="F26">
        <v>20194</v>
      </c>
      <c r="G26" t="s">
        <v>245</v>
      </c>
      <c r="I26" t="str">
        <f>LEFT(A26,FIND(" ",A26)-1)</f>
        <v>DUCLOS</v>
      </c>
      <c r="J26" t="str">
        <f t="shared" si="0"/>
        <v>Geneviève</v>
      </c>
    </row>
    <row r="27" spans="1:10" x14ac:dyDescent="0.25">
      <c r="A27" t="s">
        <v>209</v>
      </c>
      <c r="C27" t="s">
        <v>183</v>
      </c>
      <c r="D27" s="2">
        <v>36509</v>
      </c>
      <c r="E27" s="3">
        <v>70</v>
      </c>
      <c r="F27">
        <v>20265</v>
      </c>
      <c r="G27" t="s">
        <v>244</v>
      </c>
      <c r="I27" t="str">
        <f>LEFT(A27,FIND(" ",A27)-1)</f>
        <v>ALMELA</v>
      </c>
      <c r="J27" t="str">
        <f t="shared" si="0"/>
        <v>Danielle</v>
      </c>
    </row>
    <row r="28" spans="1:10" x14ac:dyDescent="0.25">
      <c r="A28" t="s">
        <v>210</v>
      </c>
      <c r="C28" t="s">
        <v>183</v>
      </c>
      <c r="D28" s="2">
        <v>38852</v>
      </c>
      <c r="E28" s="3">
        <v>120</v>
      </c>
      <c r="F28">
        <v>20288</v>
      </c>
      <c r="G28" t="s">
        <v>245</v>
      </c>
      <c r="I28" t="str">
        <f>LEFT(A28,FIND(" ",A28)-1)</f>
        <v>LOMBARDIN</v>
      </c>
      <c r="J28" t="str">
        <f t="shared" si="0"/>
        <v>Ginette</v>
      </c>
    </row>
    <row r="29" spans="1:10" x14ac:dyDescent="0.25">
      <c r="A29" t="s">
        <v>211</v>
      </c>
      <c r="C29" t="s">
        <v>183</v>
      </c>
      <c r="D29" s="2">
        <v>37316</v>
      </c>
      <c r="E29" s="3">
        <v>95</v>
      </c>
      <c r="F29">
        <v>20460</v>
      </c>
      <c r="G29" t="s">
        <v>245</v>
      </c>
      <c r="I29" t="str">
        <f>LEFT(A29,FIND(" ",A29)-1)</f>
        <v>BARONIAN</v>
      </c>
      <c r="J29" t="str">
        <f t="shared" si="0"/>
        <v>Daniele</v>
      </c>
    </row>
    <row r="30" spans="1:10" x14ac:dyDescent="0.25">
      <c r="A30" t="s">
        <v>212</v>
      </c>
      <c r="C30" t="s">
        <v>183</v>
      </c>
      <c r="D30" s="2">
        <v>36052</v>
      </c>
      <c r="E30" s="3">
        <v>110</v>
      </c>
      <c r="F30">
        <v>20549</v>
      </c>
      <c r="G30" t="s">
        <v>245</v>
      </c>
      <c r="I30" t="str">
        <f>LEFT(A30,FIND(" ",A30)-1)</f>
        <v>ANTORE</v>
      </c>
      <c r="J30" t="str">
        <f t="shared" si="0"/>
        <v>Véronique</v>
      </c>
    </row>
    <row r="31" spans="1:10" x14ac:dyDescent="0.25">
      <c r="A31" t="s">
        <v>213</v>
      </c>
      <c r="C31" t="s">
        <v>183</v>
      </c>
      <c r="D31" s="2">
        <v>40210</v>
      </c>
      <c r="E31" s="3">
        <v>130</v>
      </c>
      <c r="F31">
        <v>20561</v>
      </c>
      <c r="G31" t="s">
        <v>242</v>
      </c>
      <c r="I31" t="str">
        <f>LEFT(A31,FIND(" ",A31)-1)</f>
        <v>BOUHAFS</v>
      </c>
      <c r="J31" t="str">
        <f t="shared" si="0"/>
        <v>Fatima</v>
      </c>
    </row>
    <row r="32" spans="1:10" x14ac:dyDescent="0.25">
      <c r="A32" t="s">
        <v>214</v>
      </c>
      <c r="C32" t="s">
        <v>183</v>
      </c>
      <c r="D32" s="2">
        <v>35101</v>
      </c>
      <c r="E32" s="3">
        <v>110</v>
      </c>
      <c r="F32">
        <v>20597</v>
      </c>
      <c r="G32" t="s">
        <v>244</v>
      </c>
      <c r="I32" t="str">
        <f>LEFT(A32,FIND(" ",A32)-1)</f>
        <v>LESCUR</v>
      </c>
      <c r="J32" t="str">
        <f t="shared" si="0"/>
        <v>Brigitte</v>
      </c>
    </row>
    <row r="33" spans="1:10" x14ac:dyDescent="0.25">
      <c r="A33" t="s">
        <v>215</v>
      </c>
      <c r="C33" t="s">
        <v>183</v>
      </c>
      <c r="D33" s="2">
        <v>37977</v>
      </c>
      <c r="E33" s="3">
        <v>110</v>
      </c>
      <c r="F33">
        <v>20691</v>
      </c>
      <c r="G33" t="s">
        <v>245</v>
      </c>
      <c r="I33" t="str">
        <f>LEFT(A33,FIND(" ",A33)-1)</f>
        <v>LEFEBVRE</v>
      </c>
      <c r="J33" t="str">
        <f t="shared" si="0"/>
        <v>Marie-Pierre</v>
      </c>
    </row>
    <row r="34" spans="1:10" x14ac:dyDescent="0.25">
      <c r="A34" t="s">
        <v>216</v>
      </c>
      <c r="C34" t="s">
        <v>183</v>
      </c>
      <c r="D34" s="2">
        <v>33953</v>
      </c>
      <c r="E34" s="3">
        <v>151.66999999999999</v>
      </c>
      <c r="F34">
        <v>20683</v>
      </c>
      <c r="G34" t="s">
        <v>241</v>
      </c>
      <c r="I34" t="str">
        <f>LEFT(A34,FIND(" ",A34)-1)</f>
        <v>PASCAL</v>
      </c>
      <c r="J34" t="str">
        <f t="shared" si="0"/>
        <v>Hélène</v>
      </c>
    </row>
    <row r="35" spans="1:10" x14ac:dyDescent="0.25">
      <c r="A35" t="s">
        <v>217</v>
      </c>
      <c r="C35" t="s">
        <v>183</v>
      </c>
      <c r="D35" s="2">
        <v>37874</v>
      </c>
      <c r="E35" s="3">
        <v>25</v>
      </c>
      <c r="F35">
        <v>20727</v>
      </c>
      <c r="G35" t="s">
        <v>241</v>
      </c>
      <c r="I35" t="str">
        <f>LEFT(A35,FIND(" ",A35)-1)</f>
        <v>GEOFFROY</v>
      </c>
      <c r="J35" t="str">
        <f t="shared" si="0"/>
        <v>Colette</v>
      </c>
    </row>
    <row r="36" spans="1:10" x14ac:dyDescent="0.25">
      <c r="A36" t="s">
        <v>218</v>
      </c>
      <c r="C36" t="s">
        <v>183</v>
      </c>
      <c r="D36" s="2">
        <v>38272</v>
      </c>
      <c r="E36" s="3">
        <v>120</v>
      </c>
      <c r="F36">
        <v>20826</v>
      </c>
      <c r="G36" t="s">
        <v>244</v>
      </c>
      <c r="I36" t="str">
        <f>LEFT(A36,FIND(" ",A36)-1)</f>
        <v>COQ</v>
      </c>
      <c r="J36" t="str">
        <f t="shared" si="0"/>
        <v>Paulette</v>
      </c>
    </row>
    <row r="37" spans="1:10" x14ac:dyDescent="0.25">
      <c r="A37" t="s">
        <v>219</v>
      </c>
      <c r="C37" t="s">
        <v>183</v>
      </c>
      <c r="D37" s="2">
        <v>37785</v>
      </c>
      <c r="E37" s="3">
        <v>60</v>
      </c>
      <c r="F37">
        <v>20876</v>
      </c>
      <c r="G37" t="s">
        <v>245</v>
      </c>
      <c r="I37" t="str">
        <f>LEFT(A37,FIND(" ",A37)-1)</f>
        <v>DUFOUR</v>
      </c>
      <c r="J37" t="str">
        <f t="shared" si="0"/>
        <v>Jocelyne</v>
      </c>
    </row>
    <row r="38" spans="1:10" x14ac:dyDescent="0.25">
      <c r="A38" t="s">
        <v>220</v>
      </c>
      <c r="C38" t="s">
        <v>183</v>
      </c>
      <c r="D38" s="2">
        <v>42095</v>
      </c>
      <c r="E38" s="3">
        <v>70</v>
      </c>
      <c r="F38">
        <v>20913</v>
      </c>
      <c r="G38" t="s">
        <v>245</v>
      </c>
      <c r="I38" t="str">
        <f>LEFT(A38,FIND(" ",A38)-1)</f>
        <v>VERNASSA</v>
      </c>
      <c r="J38" t="str">
        <f t="shared" si="0"/>
        <v>Josette</v>
      </c>
    </row>
    <row r="39" spans="1:10" x14ac:dyDescent="0.25">
      <c r="A39" t="s">
        <v>221</v>
      </c>
      <c r="C39" t="s">
        <v>183</v>
      </c>
      <c r="D39" s="2">
        <v>40817</v>
      </c>
      <c r="E39" s="3">
        <v>40</v>
      </c>
      <c r="F39">
        <v>20932</v>
      </c>
      <c r="G39" t="s">
        <v>242</v>
      </c>
      <c r="I39" t="str">
        <f>LEFT(A39,FIND(" ",A39)-1)</f>
        <v>DILLY</v>
      </c>
      <c r="J39" t="str">
        <f t="shared" si="0"/>
        <v>Viviane</v>
      </c>
    </row>
    <row r="40" spans="1:10" x14ac:dyDescent="0.25">
      <c r="A40" t="s">
        <v>222</v>
      </c>
      <c r="C40" t="s">
        <v>183</v>
      </c>
      <c r="D40" s="2">
        <v>37145</v>
      </c>
      <c r="E40" s="3">
        <v>105</v>
      </c>
      <c r="F40">
        <v>21088</v>
      </c>
      <c r="G40" t="s">
        <v>245</v>
      </c>
      <c r="I40" t="str">
        <f>LEFT(A40,FIND(" ",A40)-1)</f>
        <v>BOSCA</v>
      </c>
      <c r="J40" t="str">
        <f t="shared" si="0"/>
        <v>Martine</v>
      </c>
    </row>
    <row r="41" spans="1:10" x14ac:dyDescent="0.25">
      <c r="A41" t="s">
        <v>223</v>
      </c>
      <c r="C41" t="s">
        <v>183</v>
      </c>
      <c r="D41" s="2">
        <v>40484</v>
      </c>
      <c r="E41" s="3">
        <v>140</v>
      </c>
      <c r="F41">
        <v>21176</v>
      </c>
      <c r="G41" t="s">
        <v>244</v>
      </c>
      <c r="I41" t="str">
        <f>LEFT(A41,FIND(" ",A41)-1)</f>
        <v>CASTELLO</v>
      </c>
      <c r="J41" t="str">
        <f t="shared" si="0"/>
        <v>Chantal</v>
      </c>
    </row>
    <row r="42" spans="1:10" x14ac:dyDescent="0.25">
      <c r="A42" t="s">
        <v>224</v>
      </c>
      <c r="C42" t="s">
        <v>183</v>
      </c>
      <c r="D42" s="2">
        <v>39874</v>
      </c>
      <c r="E42" s="3">
        <v>80</v>
      </c>
      <c r="F42">
        <v>21172</v>
      </c>
      <c r="G42" t="s">
        <v>243</v>
      </c>
      <c r="I42" t="str">
        <f>LEFT(A42,FIND(" ",A42)-1)</f>
        <v>CAYRASSO</v>
      </c>
      <c r="J42" t="str">
        <f t="shared" si="0"/>
        <v>Elisabeth</v>
      </c>
    </row>
    <row r="43" spans="1:10" x14ac:dyDescent="0.25">
      <c r="A43" t="s">
        <v>225</v>
      </c>
      <c r="C43" t="s">
        <v>183</v>
      </c>
      <c r="D43" s="2">
        <v>38558</v>
      </c>
      <c r="E43" s="3">
        <v>110</v>
      </c>
      <c r="F43">
        <v>21172</v>
      </c>
      <c r="G43" t="s">
        <v>244</v>
      </c>
      <c r="I43" t="str">
        <f>LEFT(A43,FIND(" ",A43)-1)</f>
        <v>DEMANGEON</v>
      </c>
      <c r="J43" t="str">
        <f t="shared" si="0"/>
        <v>Marie-Line</v>
      </c>
    </row>
    <row r="44" spans="1:10" x14ac:dyDescent="0.25">
      <c r="A44" t="s">
        <v>226</v>
      </c>
      <c r="C44" t="s">
        <v>183</v>
      </c>
      <c r="D44" s="2">
        <v>37000</v>
      </c>
      <c r="E44" s="3">
        <v>70</v>
      </c>
      <c r="F44">
        <v>21237</v>
      </c>
      <c r="G44" t="s">
        <v>241</v>
      </c>
      <c r="I44" t="str">
        <f>LEFT(A44,FIND(" ",A44)-1)</f>
        <v>CECIRE</v>
      </c>
      <c r="J44" t="str">
        <f t="shared" si="0"/>
        <v>Brigitte</v>
      </c>
    </row>
    <row r="45" spans="1:10" x14ac:dyDescent="0.25">
      <c r="A45" t="s">
        <v>227</v>
      </c>
      <c r="C45" t="s">
        <v>183</v>
      </c>
      <c r="D45" s="2">
        <v>37704</v>
      </c>
      <c r="E45" s="3">
        <v>75</v>
      </c>
      <c r="F45">
        <v>21261</v>
      </c>
      <c r="G45" t="s">
        <v>242</v>
      </c>
      <c r="I45" t="str">
        <f>LEFT(A45,FIND(" ",A45)-1)</f>
        <v>BRUNON</v>
      </c>
      <c r="J45" t="str">
        <f t="shared" si="0"/>
        <v>Marie-Josée</v>
      </c>
    </row>
    <row r="46" spans="1:10" x14ac:dyDescent="0.25">
      <c r="A46" t="s">
        <v>228</v>
      </c>
      <c r="C46" t="s">
        <v>183</v>
      </c>
      <c r="D46" s="2">
        <v>40484</v>
      </c>
      <c r="E46" s="3">
        <v>90</v>
      </c>
      <c r="F46">
        <v>21334</v>
      </c>
      <c r="G46" t="s">
        <v>241</v>
      </c>
      <c r="I46" t="str">
        <f>LEFT(A46,FIND(" ",A46)-1)</f>
        <v>BORDEU</v>
      </c>
      <c r="J46" t="str">
        <f t="shared" si="0"/>
        <v>Georgette</v>
      </c>
    </row>
    <row r="47" spans="1:10" x14ac:dyDescent="0.25">
      <c r="A47" t="s">
        <v>229</v>
      </c>
      <c r="C47" t="s">
        <v>183</v>
      </c>
      <c r="D47" s="2">
        <v>38169</v>
      </c>
      <c r="E47" s="3">
        <v>145</v>
      </c>
      <c r="F47">
        <v>21315</v>
      </c>
      <c r="G47" t="s">
        <v>241</v>
      </c>
      <c r="I47" t="str">
        <f>LEFT(A47,FIND(" ",A47)-1)</f>
        <v>BLEUZE</v>
      </c>
      <c r="J47" t="str">
        <f t="shared" si="0"/>
        <v>Antoinette</v>
      </c>
    </row>
    <row r="48" spans="1:10" x14ac:dyDescent="0.25">
      <c r="A48" t="s">
        <v>230</v>
      </c>
      <c r="C48" t="s">
        <v>183</v>
      </c>
      <c r="D48" s="2">
        <v>37257</v>
      </c>
      <c r="E48" s="3">
        <v>45</v>
      </c>
      <c r="F48">
        <v>21335</v>
      </c>
      <c r="G48" t="s">
        <v>241</v>
      </c>
      <c r="I48" t="str">
        <f>LEFT(A48,FIND(" ",A48)-1)</f>
        <v>DIBON</v>
      </c>
      <c r="J48" t="str">
        <f t="shared" si="0"/>
        <v>Christine</v>
      </c>
    </row>
    <row r="49" spans="1:10" x14ac:dyDescent="0.25">
      <c r="A49" t="s">
        <v>231</v>
      </c>
      <c r="C49" t="s">
        <v>183</v>
      </c>
      <c r="D49" s="2">
        <v>37438</v>
      </c>
      <c r="E49" s="3">
        <v>85</v>
      </c>
      <c r="F49">
        <v>21438</v>
      </c>
      <c r="G49" t="s">
        <v>244</v>
      </c>
      <c r="I49" t="str">
        <f>LEFT(A49,FIND(" ",A49)-1)</f>
        <v>BLANC</v>
      </c>
      <c r="J49" t="str">
        <f t="shared" si="0"/>
        <v>Gisèle</v>
      </c>
    </row>
    <row r="50" spans="1:10" x14ac:dyDescent="0.25">
      <c r="A50" t="s">
        <v>232</v>
      </c>
      <c r="C50" t="s">
        <v>183</v>
      </c>
      <c r="D50" s="2">
        <v>37026</v>
      </c>
      <c r="E50" s="3">
        <v>100</v>
      </c>
      <c r="F50">
        <v>21445</v>
      </c>
      <c r="G50" t="s">
        <v>244</v>
      </c>
      <c r="I50" t="str">
        <f>LEFT(A50,FIND(" ",A50)-1)</f>
        <v>FAUCHET</v>
      </c>
      <c r="J50" t="str">
        <f t="shared" si="0"/>
        <v>Elisabeth</v>
      </c>
    </row>
    <row r="51" spans="1:10" x14ac:dyDescent="0.25">
      <c r="A51" t="s">
        <v>233</v>
      </c>
      <c r="C51" t="s">
        <v>183</v>
      </c>
      <c r="D51" s="2">
        <v>42156</v>
      </c>
      <c r="E51" s="3">
        <v>120</v>
      </c>
      <c r="F51">
        <v>21482</v>
      </c>
      <c r="G51" t="s">
        <v>242</v>
      </c>
      <c r="I51" t="str">
        <f>LEFT(A51,FIND(" ",A51)-1)</f>
        <v>MESTRE</v>
      </c>
      <c r="J51" t="str">
        <f t="shared" si="0"/>
        <v>Jeannette</v>
      </c>
    </row>
    <row r="52" spans="1:10" x14ac:dyDescent="0.25">
      <c r="A52" t="s">
        <v>234</v>
      </c>
      <c r="C52" t="s">
        <v>183</v>
      </c>
      <c r="D52" s="2">
        <v>42125</v>
      </c>
      <c r="E52" s="3">
        <v>58</v>
      </c>
      <c r="F52">
        <v>33330</v>
      </c>
      <c r="G52" t="s">
        <v>245</v>
      </c>
      <c r="I52" t="str">
        <f>LEFT(A52,FIND(" ",A52)-1)</f>
        <v>NOEL</v>
      </c>
      <c r="J52" t="str">
        <f t="shared" si="0"/>
        <v>Christina</v>
      </c>
    </row>
    <row r="53" spans="1:10" x14ac:dyDescent="0.25">
      <c r="A53" t="s">
        <v>235</v>
      </c>
      <c r="C53" t="s">
        <v>183</v>
      </c>
      <c r="D53" s="2">
        <v>42248</v>
      </c>
      <c r="E53" s="3">
        <v>120</v>
      </c>
      <c r="F53">
        <v>33515</v>
      </c>
      <c r="G53" t="s">
        <v>245</v>
      </c>
      <c r="I53" t="str">
        <f>LEFT(A53,FIND(" ",A53)-1)</f>
        <v>CEBE</v>
      </c>
      <c r="J53" t="str">
        <f t="shared" si="0"/>
        <v>Justine</v>
      </c>
    </row>
    <row r="54" spans="1:10" x14ac:dyDescent="0.25">
      <c r="A54" t="s">
        <v>236</v>
      </c>
      <c r="C54" t="s">
        <v>183</v>
      </c>
      <c r="D54" s="2">
        <v>41022</v>
      </c>
      <c r="E54" s="3">
        <v>130</v>
      </c>
      <c r="F54">
        <v>34082</v>
      </c>
      <c r="G54" t="s">
        <v>242</v>
      </c>
      <c r="I54" t="str">
        <f>LEFT(A54,FIND(" ",A54)-1)</f>
        <v>DAUBERTE</v>
      </c>
      <c r="J54" t="str">
        <f t="shared" si="0"/>
        <v>Mathilde</v>
      </c>
    </row>
    <row r="55" spans="1:10" x14ac:dyDescent="0.25">
      <c r="A55" t="s">
        <v>237</v>
      </c>
      <c r="C55" t="s">
        <v>183</v>
      </c>
      <c r="D55" s="2">
        <v>42430</v>
      </c>
      <c r="E55" s="3">
        <v>115</v>
      </c>
      <c r="F55">
        <v>34247</v>
      </c>
      <c r="G55" t="s">
        <v>245</v>
      </c>
      <c r="I55" t="str">
        <f>LEFT(A55,FIND(" ",A55)-1)</f>
        <v>CHERIFI</v>
      </c>
      <c r="J55" t="str">
        <f t="shared" si="0"/>
        <v>Azizi-Sofia</v>
      </c>
    </row>
    <row r="56" spans="1:10" x14ac:dyDescent="0.25">
      <c r="A56" t="s">
        <v>238</v>
      </c>
      <c r="C56" t="s">
        <v>183</v>
      </c>
      <c r="D56" s="2">
        <v>42278</v>
      </c>
      <c r="E56" s="3">
        <v>120</v>
      </c>
      <c r="F56">
        <v>34295</v>
      </c>
      <c r="G56" t="s">
        <v>243</v>
      </c>
      <c r="I56" t="str">
        <f>LEFT(A56,FIND(" ",A56)-1)</f>
        <v>BRUNEL</v>
      </c>
      <c r="J56" t="str">
        <f t="shared" si="0"/>
        <v>Alexia</v>
      </c>
    </row>
    <row r="57" spans="1:10" x14ac:dyDescent="0.25">
      <c r="A57" t="s">
        <v>239</v>
      </c>
      <c r="C57" t="s">
        <v>183</v>
      </c>
      <c r="D57" s="2">
        <v>42309</v>
      </c>
      <c r="E57" s="3">
        <v>104</v>
      </c>
      <c r="F57">
        <v>35034</v>
      </c>
      <c r="G57" t="s">
        <v>241</v>
      </c>
      <c r="I57" t="str">
        <f>LEFT(A57,FIND(" ",A57)-1)</f>
        <v>LOMBARD</v>
      </c>
      <c r="J57" t="str">
        <f t="shared" si="0"/>
        <v>Manon</v>
      </c>
    </row>
  </sheetData>
  <sortState ref="I2:I57">
    <sortCondition ref="I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F17" sqref="F17"/>
    </sheetView>
  </sheetViews>
  <sheetFormatPr baseColWidth="10" defaultRowHeight="15" x14ac:dyDescent="0.25"/>
  <cols>
    <col min="1" max="1" width="20.28515625" bestFit="1" customWidth="1"/>
    <col min="2" max="2" width="12.28515625" bestFit="1" customWidth="1"/>
    <col min="4" max="4" width="14.28515625" style="2" bestFit="1" customWidth="1"/>
    <col min="5" max="5" width="11.42578125" style="3"/>
  </cols>
  <sheetData>
    <row r="1" spans="1:7" x14ac:dyDescent="0.25">
      <c r="A1" t="s">
        <v>347</v>
      </c>
      <c r="B1" t="s">
        <v>348</v>
      </c>
      <c r="C1" t="s">
        <v>178</v>
      </c>
      <c r="D1" s="2" t="s">
        <v>179</v>
      </c>
      <c r="E1" s="3" t="s">
        <v>180</v>
      </c>
      <c r="F1" t="s">
        <v>181</v>
      </c>
      <c r="G1" t="s">
        <v>182</v>
      </c>
    </row>
    <row r="2" spans="1:7" x14ac:dyDescent="0.25">
      <c r="A2" t="s">
        <v>349</v>
      </c>
      <c r="B2" t="s">
        <v>247</v>
      </c>
      <c r="C2" t="s">
        <v>183</v>
      </c>
      <c r="D2" s="2">
        <v>40091</v>
      </c>
      <c r="E2" s="3">
        <v>151.66999999999999</v>
      </c>
      <c r="F2" s="2">
        <v>18769</v>
      </c>
      <c r="G2" t="s">
        <v>241</v>
      </c>
    </row>
    <row r="3" spans="1:7" x14ac:dyDescent="0.25">
      <c r="A3" t="s">
        <v>291</v>
      </c>
      <c r="B3" t="s">
        <v>249</v>
      </c>
      <c r="C3" t="s">
        <v>183</v>
      </c>
      <c r="D3" s="2">
        <v>42461</v>
      </c>
      <c r="E3" s="3">
        <v>60</v>
      </c>
      <c r="F3" s="2">
        <v>20190</v>
      </c>
      <c r="G3" t="s">
        <v>241</v>
      </c>
    </row>
    <row r="4" spans="1:7" x14ac:dyDescent="0.25">
      <c r="A4" t="s">
        <v>297</v>
      </c>
      <c r="B4" t="s">
        <v>251</v>
      </c>
      <c r="C4" t="s">
        <v>183</v>
      </c>
      <c r="D4" s="2">
        <v>37489</v>
      </c>
      <c r="E4" s="3">
        <v>151.66999999999999</v>
      </c>
      <c r="F4" s="2">
        <v>25596</v>
      </c>
      <c r="G4" t="s">
        <v>241</v>
      </c>
    </row>
    <row r="5" spans="1:7" x14ac:dyDescent="0.25">
      <c r="A5" t="s">
        <v>287</v>
      </c>
      <c r="B5" t="s">
        <v>253</v>
      </c>
      <c r="C5" t="s">
        <v>183</v>
      </c>
      <c r="D5" s="2">
        <v>42278</v>
      </c>
      <c r="E5" s="3">
        <v>130</v>
      </c>
      <c r="F5" s="2">
        <v>31344</v>
      </c>
      <c r="G5" t="s">
        <v>243</v>
      </c>
    </row>
    <row r="6" spans="1:7" x14ac:dyDescent="0.25">
      <c r="A6" t="s">
        <v>295</v>
      </c>
      <c r="B6" t="s">
        <v>254</v>
      </c>
      <c r="C6" t="s">
        <v>183</v>
      </c>
      <c r="D6" s="2">
        <v>41974</v>
      </c>
      <c r="E6" s="3">
        <v>110</v>
      </c>
      <c r="F6" s="2">
        <v>32929</v>
      </c>
      <c r="G6" t="s">
        <v>243</v>
      </c>
    </row>
    <row r="7" spans="1:7" ht="15.75" customHeight="1" x14ac:dyDescent="0.25">
      <c r="A7" t="s">
        <v>277</v>
      </c>
      <c r="B7" t="s">
        <v>256</v>
      </c>
      <c r="C7" t="s">
        <v>183</v>
      </c>
      <c r="D7" s="2">
        <v>42095</v>
      </c>
      <c r="E7" s="3">
        <v>120</v>
      </c>
      <c r="F7" s="2">
        <v>34407</v>
      </c>
      <c r="G7" t="s">
        <v>244</v>
      </c>
    </row>
    <row r="8" spans="1:7" x14ac:dyDescent="0.25">
      <c r="A8" t="s">
        <v>330</v>
      </c>
      <c r="B8" t="s">
        <v>258</v>
      </c>
      <c r="C8" t="s">
        <v>183</v>
      </c>
      <c r="D8" s="2">
        <v>40817</v>
      </c>
      <c r="E8" s="3">
        <v>80</v>
      </c>
      <c r="F8" s="2">
        <v>18800</v>
      </c>
      <c r="G8" t="s">
        <v>242</v>
      </c>
    </row>
    <row r="9" spans="1:7" x14ac:dyDescent="0.25">
      <c r="A9" t="s">
        <v>327</v>
      </c>
      <c r="B9" t="s">
        <v>260</v>
      </c>
      <c r="C9" t="s">
        <v>183</v>
      </c>
      <c r="D9" s="2">
        <v>37547</v>
      </c>
      <c r="E9" s="3">
        <v>70</v>
      </c>
      <c r="F9" s="2">
        <v>18895</v>
      </c>
      <c r="G9" t="s">
        <v>242</v>
      </c>
    </row>
    <row r="10" spans="1:7" x14ac:dyDescent="0.25">
      <c r="A10" t="s">
        <v>325</v>
      </c>
      <c r="B10" t="s">
        <v>262</v>
      </c>
      <c r="C10" t="s">
        <v>183</v>
      </c>
      <c r="D10" s="2">
        <v>37454</v>
      </c>
      <c r="E10" s="3">
        <v>140</v>
      </c>
      <c r="F10" s="2">
        <v>18993</v>
      </c>
      <c r="G10" t="s">
        <v>244</v>
      </c>
    </row>
    <row r="11" spans="1:7" x14ac:dyDescent="0.25">
      <c r="A11" t="s">
        <v>315</v>
      </c>
      <c r="B11" t="s">
        <v>264</v>
      </c>
      <c r="C11" t="s">
        <v>183</v>
      </c>
      <c r="D11" s="2">
        <v>41276</v>
      </c>
      <c r="E11" s="3">
        <v>50</v>
      </c>
      <c r="F11" s="2">
        <v>19037</v>
      </c>
      <c r="G11" t="s">
        <v>245</v>
      </c>
    </row>
    <row r="12" spans="1:7" x14ac:dyDescent="0.25">
      <c r="A12" t="s">
        <v>299</v>
      </c>
      <c r="B12" t="s">
        <v>265</v>
      </c>
      <c r="C12" t="s">
        <v>183</v>
      </c>
      <c r="D12" s="2">
        <v>41244</v>
      </c>
      <c r="E12" s="3">
        <v>30</v>
      </c>
      <c r="F12" s="2">
        <v>19032</v>
      </c>
      <c r="G12" t="s">
        <v>244</v>
      </c>
    </row>
    <row r="13" spans="1:7" x14ac:dyDescent="0.25">
      <c r="A13" t="s">
        <v>343</v>
      </c>
      <c r="B13" t="s">
        <v>267</v>
      </c>
      <c r="C13" t="s">
        <v>183</v>
      </c>
      <c r="D13" s="2">
        <v>36843</v>
      </c>
      <c r="E13" s="3">
        <v>70</v>
      </c>
      <c r="F13" s="2">
        <v>19152</v>
      </c>
      <c r="G13" t="s">
        <v>245</v>
      </c>
    </row>
    <row r="14" spans="1:7" x14ac:dyDescent="0.25">
      <c r="A14" t="s">
        <v>323</v>
      </c>
      <c r="B14" t="s">
        <v>269</v>
      </c>
      <c r="C14" t="s">
        <v>183</v>
      </c>
      <c r="D14" s="2">
        <v>42248</v>
      </c>
      <c r="E14" s="3">
        <v>70</v>
      </c>
      <c r="F14" s="2">
        <v>19179</v>
      </c>
      <c r="G14" t="s">
        <v>242</v>
      </c>
    </row>
    <row r="15" spans="1:7" x14ac:dyDescent="0.25">
      <c r="A15" t="s">
        <v>316</v>
      </c>
      <c r="B15" t="s">
        <v>269</v>
      </c>
      <c r="C15" t="s">
        <v>183</v>
      </c>
      <c r="D15" s="2">
        <v>41582</v>
      </c>
      <c r="E15" s="3">
        <v>70</v>
      </c>
      <c r="F15" s="2">
        <v>19340</v>
      </c>
      <c r="G15" t="s">
        <v>190</v>
      </c>
    </row>
    <row r="16" spans="1:7" x14ac:dyDescent="0.25">
      <c r="A16" t="s">
        <v>318</v>
      </c>
      <c r="B16" t="s">
        <v>272</v>
      </c>
      <c r="C16" t="s">
        <v>183</v>
      </c>
      <c r="D16" s="2">
        <v>35205</v>
      </c>
      <c r="E16" s="3">
        <v>145</v>
      </c>
      <c r="F16" s="2">
        <v>19617</v>
      </c>
      <c r="G16" t="s">
        <v>244</v>
      </c>
    </row>
    <row r="17" spans="1:7" x14ac:dyDescent="0.25">
      <c r="A17" t="s">
        <v>337</v>
      </c>
      <c r="B17" t="s">
        <v>274</v>
      </c>
      <c r="C17" t="s">
        <v>183</v>
      </c>
      <c r="D17" s="2">
        <v>40469</v>
      </c>
      <c r="E17" s="3">
        <v>105</v>
      </c>
      <c r="F17" s="2">
        <v>19637</v>
      </c>
      <c r="G17" t="s">
        <v>244</v>
      </c>
    </row>
    <row r="18" spans="1:7" x14ac:dyDescent="0.25">
      <c r="A18" t="s">
        <v>322</v>
      </c>
      <c r="B18" t="s">
        <v>276</v>
      </c>
      <c r="C18" t="s">
        <v>183</v>
      </c>
      <c r="D18" s="2">
        <v>35622</v>
      </c>
      <c r="E18" s="3">
        <v>110</v>
      </c>
      <c r="F18" s="2">
        <v>19743</v>
      </c>
      <c r="G18" t="s">
        <v>242</v>
      </c>
    </row>
    <row r="19" spans="1:7" x14ac:dyDescent="0.25">
      <c r="A19" t="s">
        <v>261</v>
      </c>
      <c r="B19" t="s">
        <v>278</v>
      </c>
      <c r="C19" t="s">
        <v>183</v>
      </c>
      <c r="D19" s="2">
        <v>37712</v>
      </c>
      <c r="E19" s="3">
        <v>151.66999999999999</v>
      </c>
      <c r="F19" s="2">
        <v>19749</v>
      </c>
      <c r="G19" t="s">
        <v>242</v>
      </c>
    </row>
    <row r="20" spans="1:7" x14ac:dyDescent="0.25">
      <c r="A20" t="s">
        <v>341</v>
      </c>
      <c r="B20" t="s">
        <v>280</v>
      </c>
      <c r="C20" t="s">
        <v>183</v>
      </c>
      <c r="D20" s="2">
        <v>42006</v>
      </c>
      <c r="E20" s="3">
        <v>110</v>
      </c>
      <c r="F20" s="2">
        <v>19843</v>
      </c>
      <c r="G20" t="s">
        <v>242</v>
      </c>
    </row>
    <row r="21" spans="1:7" x14ac:dyDescent="0.25">
      <c r="A21" t="s">
        <v>307</v>
      </c>
      <c r="B21" t="s">
        <v>272</v>
      </c>
      <c r="C21" t="s">
        <v>183</v>
      </c>
      <c r="D21" s="2">
        <v>37622</v>
      </c>
      <c r="E21" s="3">
        <v>75</v>
      </c>
      <c r="F21" s="2">
        <v>19960</v>
      </c>
      <c r="G21" t="s">
        <v>244</v>
      </c>
    </row>
    <row r="22" spans="1:7" x14ac:dyDescent="0.25">
      <c r="A22" t="s">
        <v>268</v>
      </c>
      <c r="B22" t="s">
        <v>283</v>
      </c>
      <c r="C22" t="s">
        <v>183</v>
      </c>
      <c r="D22" s="2">
        <v>37960</v>
      </c>
      <c r="E22" s="3">
        <v>115</v>
      </c>
      <c r="F22" s="2">
        <v>20021</v>
      </c>
      <c r="G22" t="s">
        <v>244</v>
      </c>
    </row>
    <row r="23" spans="1:7" x14ac:dyDescent="0.25">
      <c r="A23" t="s">
        <v>339</v>
      </c>
      <c r="B23" t="s">
        <v>104</v>
      </c>
      <c r="C23" t="s">
        <v>183</v>
      </c>
      <c r="D23" s="2">
        <v>37880</v>
      </c>
      <c r="E23" s="3">
        <v>75</v>
      </c>
      <c r="F23" s="2">
        <v>20110</v>
      </c>
      <c r="G23" t="s">
        <v>245</v>
      </c>
    </row>
    <row r="24" spans="1:7" x14ac:dyDescent="0.25">
      <c r="A24" t="s">
        <v>320</v>
      </c>
      <c r="B24" t="s">
        <v>286</v>
      </c>
      <c r="C24" t="s">
        <v>183</v>
      </c>
      <c r="D24" s="2">
        <v>40771</v>
      </c>
      <c r="E24" s="3">
        <v>135</v>
      </c>
      <c r="F24" s="2">
        <v>20113</v>
      </c>
      <c r="G24" t="s">
        <v>244</v>
      </c>
    </row>
    <row r="25" spans="1:7" x14ac:dyDescent="0.25">
      <c r="A25" t="s">
        <v>329</v>
      </c>
      <c r="B25" t="s">
        <v>288</v>
      </c>
      <c r="C25" t="s">
        <v>183</v>
      </c>
      <c r="D25" s="2">
        <v>36941</v>
      </c>
      <c r="E25" s="3">
        <v>151.66999999999999</v>
      </c>
      <c r="F25" s="2">
        <v>20177</v>
      </c>
      <c r="G25" t="s">
        <v>244</v>
      </c>
    </row>
    <row r="26" spans="1:7" x14ac:dyDescent="0.25">
      <c r="A26" t="s">
        <v>313</v>
      </c>
      <c r="B26" t="s">
        <v>290</v>
      </c>
      <c r="C26" t="s">
        <v>183</v>
      </c>
      <c r="D26" s="2">
        <v>38250</v>
      </c>
      <c r="E26" s="3">
        <v>85</v>
      </c>
      <c r="F26" s="2">
        <v>20194</v>
      </c>
      <c r="G26" t="s">
        <v>245</v>
      </c>
    </row>
    <row r="27" spans="1:7" x14ac:dyDescent="0.25">
      <c r="A27" t="s">
        <v>279</v>
      </c>
      <c r="B27" t="s">
        <v>292</v>
      </c>
      <c r="C27" t="s">
        <v>183</v>
      </c>
      <c r="D27" s="2">
        <v>36509</v>
      </c>
      <c r="E27" s="3">
        <v>70</v>
      </c>
      <c r="F27" s="2">
        <v>20265</v>
      </c>
      <c r="G27" t="s">
        <v>244</v>
      </c>
    </row>
    <row r="28" spans="1:7" x14ac:dyDescent="0.25">
      <c r="A28" t="s">
        <v>289</v>
      </c>
      <c r="B28" t="s">
        <v>294</v>
      </c>
      <c r="C28" t="s">
        <v>183</v>
      </c>
      <c r="D28" s="2">
        <v>38852</v>
      </c>
      <c r="E28" s="3">
        <v>120</v>
      </c>
      <c r="F28" s="2">
        <v>20288</v>
      </c>
      <c r="G28" t="s">
        <v>245</v>
      </c>
    </row>
    <row r="29" spans="1:7" x14ac:dyDescent="0.25">
      <c r="A29" t="s">
        <v>309</v>
      </c>
      <c r="B29" t="s">
        <v>296</v>
      </c>
      <c r="C29" t="s">
        <v>183</v>
      </c>
      <c r="D29" s="2">
        <v>37316</v>
      </c>
      <c r="E29" s="3">
        <v>95</v>
      </c>
      <c r="F29" s="2">
        <v>20460</v>
      </c>
      <c r="G29" t="s">
        <v>245</v>
      </c>
    </row>
    <row r="30" spans="1:7" x14ac:dyDescent="0.25">
      <c r="A30" t="s">
        <v>271</v>
      </c>
      <c r="B30" t="s">
        <v>298</v>
      </c>
      <c r="C30" t="s">
        <v>183</v>
      </c>
      <c r="D30" s="2">
        <v>36052</v>
      </c>
      <c r="E30" s="3">
        <v>110</v>
      </c>
      <c r="F30" s="2">
        <v>20549</v>
      </c>
      <c r="G30" t="s">
        <v>245</v>
      </c>
    </row>
    <row r="31" spans="1:7" x14ac:dyDescent="0.25">
      <c r="A31" t="s">
        <v>332</v>
      </c>
      <c r="B31" t="s">
        <v>300</v>
      </c>
      <c r="C31" t="s">
        <v>183</v>
      </c>
      <c r="D31" s="2">
        <v>40210</v>
      </c>
      <c r="E31" s="3">
        <v>130</v>
      </c>
      <c r="F31" s="2">
        <v>20561</v>
      </c>
      <c r="G31" t="s">
        <v>242</v>
      </c>
    </row>
    <row r="32" spans="1:7" x14ac:dyDescent="0.25">
      <c r="A32" t="s">
        <v>257</v>
      </c>
      <c r="B32" t="s">
        <v>302</v>
      </c>
      <c r="C32" t="s">
        <v>183</v>
      </c>
      <c r="D32" s="2">
        <v>35101</v>
      </c>
      <c r="E32" s="3">
        <v>110</v>
      </c>
      <c r="F32" s="2">
        <v>20597</v>
      </c>
      <c r="G32" t="s">
        <v>244</v>
      </c>
    </row>
    <row r="33" spans="1:7" x14ac:dyDescent="0.25">
      <c r="A33" t="s">
        <v>284</v>
      </c>
      <c r="B33" t="s">
        <v>288</v>
      </c>
      <c r="C33" t="s">
        <v>183</v>
      </c>
      <c r="D33" s="2">
        <v>37977</v>
      </c>
      <c r="E33" s="3">
        <v>110</v>
      </c>
      <c r="F33" s="2">
        <v>20691</v>
      </c>
      <c r="G33" t="s">
        <v>245</v>
      </c>
    </row>
    <row r="34" spans="1:7" x14ac:dyDescent="0.25">
      <c r="A34" t="s">
        <v>246</v>
      </c>
      <c r="B34" t="s">
        <v>305</v>
      </c>
      <c r="C34" t="s">
        <v>183</v>
      </c>
      <c r="D34" s="2">
        <v>33953</v>
      </c>
      <c r="E34" s="3">
        <v>151.66999999999999</v>
      </c>
      <c r="F34" s="2">
        <v>20683</v>
      </c>
      <c r="G34" t="s">
        <v>241</v>
      </c>
    </row>
    <row r="35" spans="1:7" x14ac:dyDescent="0.25">
      <c r="A35" t="s">
        <v>270</v>
      </c>
      <c r="B35" t="s">
        <v>280</v>
      </c>
      <c r="C35" t="s">
        <v>183</v>
      </c>
      <c r="D35" s="2">
        <v>37874</v>
      </c>
      <c r="E35" s="3">
        <v>25</v>
      </c>
      <c r="F35" s="2">
        <v>20727</v>
      </c>
      <c r="G35" t="s">
        <v>241</v>
      </c>
    </row>
    <row r="36" spans="1:7" x14ac:dyDescent="0.25">
      <c r="A36" t="s">
        <v>259</v>
      </c>
      <c r="B36" t="s">
        <v>308</v>
      </c>
      <c r="C36" t="s">
        <v>183</v>
      </c>
      <c r="D36" s="2">
        <v>38272</v>
      </c>
      <c r="E36" s="3">
        <v>120</v>
      </c>
      <c r="F36" s="2">
        <v>20826</v>
      </c>
      <c r="G36" t="s">
        <v>244</v>
      </c>
    </row>
    <row r="37" spans="1:7" x14ac:dyDescent="0.25">
      <c r="A37" t="s">
        <v>306</v>
      </c>
      <c r="B37" t="s">
        <v>310</v>
      </c>
      <c r="C37" t="s">
        <v>183</v>
      </c>
      <c r="D37" s="2">
        <v>37785</v>
      </c>
      <c r="E37" s="3">
        <v>60</v>
      </c>
      <c r="F37" s="2">
        <v>20876</v>
      </c>
      <c r="G37" t="s">
        <v>245</v>
      </c>
    </row>
    <row r="38" spans="1:7" x14ac:dyDescent="0.25">
      <c r="A38" t="s">
        <v>285</v>
      </c>
      <c r="B38" t="s">
        <v>312</v>
      </c>
      <c r="C38" t="s">
        <v>183</v>
      </c>
      <c r="D38" s="2">
        <v>42095</v>
      </c>
      <c r="E38" s="3">
        <v>70</v>
      </c>
      <c r="F38" s="2">
        <v>20913</v>
      </c>
      <c r="G38" t="s">
        <v>245</v>
      </c>
    </row>
    <row r="39" spans="1:7" x14ac:dyDescent="0.25">
      <c r="A39" t="s">
        <v>281</v>
      </c>
      <c r="B39" t="s">
        <v>314</v>
      </c>
      <c r="C39" t="s">
        <v>183</v>
      </c>
      <c r="D39" s="2">
        <v>40817</v>
      </c>
      <c r="E39" s="3">
        <v>40</v>
      </c>
      <c r="F39" s="2">
        <v>20932</v>
      </c>
      <c r="G39" t="s">
        <v>242</v>
      </c>
    </row>
    <row r="40" spans="1:7" x14ac:dyDescent="0.25">
      <c r="A40" t="s">
        <v>282</v>
      </c>
      <c r="B40" t="s">
        <v>278</v>
      </c>
      <c r="C40" t="s">
        <v>183</v>
      </c>
      <c r="D40" s="2">
        <v>37145</v>
      </c>
      <c r="E40" s="3">
        <v>105</v>
      </c>
      <c r="F40" s="2">
        <v>21088</v>
      </c>
      <c r="G40" t="s">
        <v>245</v>
      </c>
    </row>
    <row r="41" spans="1:7" x14ac:dyDescent="0.25">
      <c r="A41" t="s">
        <v>275</v>
      </c>
      <c r="B41" t="s">
        <v>317</v>
      </c>
      <c r="C41" t="s">
        <v>183</v>
      </c>
      <c r="D41" s="2">
        <v>40484</v>
      </c>
      <c r="E41" s="3">
        <v>140</v>
      </c>
      <c r="F41" s="2">
        <v>21176</v>
      </c>
      <c r="G41" t="s">
        <v>244</v>
      </c>
    </row>
    <row r="42" spans="1:7" x14ac:dyDescent="0.25">
      <c r="A42" t="s">
        <v>252</v>
      </c>
      <c r="B42" t="s">
        <v>319</v>
      </c>
      <c r="C42" t="s">
        <v>183</v>
      </c>
      <c r="D42" s="2">
        <v>39874</v>
      </c>
      <c r="E42" s="3">
        <v>80</v>
      </c>
      <c r="F42" s="2">
        <v>21172</v>
      </c>
      <c r="G42" t="s">
        <v>243</v>
      </c>
    </row>
    <row r="43" spans="1:7" x14ac:dyDescent="0.25">
      <c r="A43" t="s">
        <v>303</v>
      </c>
      <c r="B43" t="s">
        <v>321</v>
      </c>
      <c r="C43" t="s">
        <v>183</v>
      </c>
      <c r="D43" s="2">
        <v>38558</v>
      </c>
      <c r="E43" s="3">
        <v>110</v>
      </c>
      <c r="F43" s="2">
        <v>21172</v>
      </c>
      <c r="G43" t="s">
        <v>244</v>
      </c>
    </row>
    <row r="44" spans="1:7" x14ac:dyDescent="0.25">
      <c r="A44" t="s">
        <v>301</v>
      </c>
      <c r="B44" t="s">
        <v>302</v>
      </c>
      <c r="C44" t="s">
        <v>183</v>
      </c>
      <c r="D44" s="2">
        <v>37000</v>
      </c>
      <c r="E44" s="3">
        <v>70</v>
      </c>
      <c r="F44" s="2">
        <v>21237</v>
      </c>
      <c r="G44" t="s">
        <v>241</v>
      </c>
    </row>
    <row r="45" spans="1:7" x14ac:dyDescent="0.25">
      <c r="A45" t="s">
        <v>248</v>
      </c>
      <c r="B45" t="s">
        <v>324</v>
      </c>
      <c r="C45" t="s">
        <v>183</v>
      </c>
      <c r="D45" s="2">
        <v>37704</v>
      </c>
      <c r="E45" s="3">
        <v>75</v>
      </c>
      <c r="F45" s="2">
        <v>21261</v>
      </c>
      <c r="G45" t="s">
        <v>242</v>
      </c>
    </row>
    <row r="46" spans="1:7" x14ac:dyDescent="0.25">
      <c r="A46" t="s">
        <v>345</v>
      </c>
      <c r="B46" t="s">
        <v>326</v>
      </c>
      <c r="C46" t="s">
        <v>183</v>
      </c>
      <c r="D46" s="2">
        <v>40484</v>
      </c>
      <c r="E46" s="3">
        <v>90</v>
      </c>
      <c r="F46" s="2">
        <v>21334</v>
      </c>
      <c r="G46" t="s">
        <v>241</v>
      </c>
    </row>
    <row r="47" spans="1:7" x14ac:dyDescent="0.25">
      <c r="A47" t="s">
        <v>293</v>
      </c>
      <c r="B47" t="s">
        <v>328</v>
      </c>
      <c r="C47" t="s">
        <v>183</v>
      </c>
      <c r="D47" s="2">
        <v>38169</v>
      </c>
      <c r="E47" s="3">
        <v>145</v>
      </c>
      <c r="F47" s="2">
        <v>21315</v>
      </c>
      <c r="G47" t="s">
        <v>241</v>
      </c>
    </row>
    <row r="48" spans="1:7" x14ac:dyDescent="0.25">
      <c r="A48" t="s">
        <v>273</v>
      </c>
      <c r="B48" t="s">
        <v>262</v>
      </c>
      <c r="C48" t="s">
        <v>183</v>
      </c>
      <c r="D48" s="2">
        <v>37257</v>
      </c>
      <c r="E48" s="3">
        <v>45</v>
      </c>
      <c r="F48" s="2">
        <v>21335</v>
      </c>
      <c r="G48" t="s">
        <v>241</v>
      </c>
    </row>
    <row r="49" spans="1:7" x14ac:dyDescent="0.25">
      <c r="A49" t="s">
        <v>250</v>
      </c>
      <c r="B49" t="s">
        <v>331</v>
      </c>
      <c r="C49" t="s">
        <v>183</v>
      </c>
      <c r="D49" s="2">
        <v>37438</v>
      </c>
      <c r="E49" s="3">
        <v>85</v>
      </c>
      <c r="F49" s="2">
        <v>21438</v>
      </c>
      <c r="G49" t="s">
        <v>244</v>
      </c>
    </row>
    <row r="50" spans="1:7" x14ac:dyDescent="0.25">
      <c r="A50" t="s">
        <v>333</v>
      </c>
      <c r="B50" t="s">
        <v>319</v>
      </c>
      <c r="C50" t="s">
        <v>183</v>
      </c>
      <c r="D50" s="2">
        <v>37026</v>
      </c>
      <c r="E50" s="3">
        <v>100</v>
      </c>
      <c r="F50" s="2">
        <v>21445</v>
      </c>
      <c r="G50" t="s">
        <v>244</v>
      </c>
    </row>
    <row r="51" spans="1:7" x14ac:dyDescent="0.25">
      <c r="A51" t="s">
        <v>335</v>
      </c>
      <c r="B51" t="s">
        <v>334</v>
      </c>
      <c r="C51" t="s">
        <v>183</v>
      </c>
      <c r="D51" s="2">
        <v>42156</v>
      </c>
      <c r="E51" s="3">
        <v>120</v>
      </c>
      <c r="F51" s="2">
        <v>21482</v>
      </c>
      <c r="G51" t="s">
        <v>242</v>
      </c>
    </row>
    <row r="52" spans="1:7" x14ac:dyDescent="0.25">
      <c r="A52" t="s">
        <v>241</v>
      </c>
      <c r="B52" t="s">
        <v>336</v>
      </c>
      <c r="C52" t="s">
        <v>183</v>
      </c>
      <c r="D52" s="2">
        <v>42125</v>
      </c>
      <c r="E52" s="3">
        <v>58</v>
      </c>
      <c r="F52" s="2">
        <v>33330</v>
      </c>
      <c r="G52" t="s">
        <v>245</v>
      </c>
    </row>
    <row r="53" spans="1:7" x14ac:dyDescent="0.25">
      <c r="A53" t="s">
        <v>304</v>
      </c>
      <c r="B53" t="s">
        <v>338</v>
      </c>
      <c r="C53" t="s">
        <v>183</v>
      </c>
      <c r="D53" s="2">
        <v>42248</v>
      </c>
      <c r="E53" s="3">
        <v>120</v>
      </c>
      <c r="F53" s="2">
        <v>33515</v>
      </c>
      <c r="G53" t="s">
        <v>245</v>
      </c>
    </row>
    <row r="54" spans="1:7" x14ac:dyDescent="0.25">
      <c r="A54" t="s">
        <v>263</v>
      </c>
      <c r="B54" t="s">
        <v>340</v>
      </c>
      <c r="C54" t="s">
        <v>183</v>
      </c>
      <c r="D54" s="2">
        <v>41022</v>
      </c>
      <c r="E54" s="3">
        <v>130</v>
      </c>
      <c r="F54" s="2">
        <v>34082</v>
      </c>
      <c r="G54" t="s">
        <v>242</v>
      </c>
    </row>
    <row r="55" spans="1:7" x14ac:dyDescent="0.25">
      <c r="A55" t="s">
        <v>266</v>
      </c>
      <c r="B55" t="s">
        <v>342</v>
      </c>
      <c r="C55" t="s">
        <v>183</v>
      </c>
      <c r="D55" s="2">
        <v>42430</v>
      </c>
      <c r="E55" s="3">
        <v>115</v>
      </c>
      <c r="F55" s="2">
        <v>34247</v>
      </c>
      <c r="G55" t="s">
        <v>245</v>
      </c>
    </row>
    <row r="56" spans="1:7" x14ac:dyDescent="0.25">
      <c r="A56" t="s">
        <v>311</v>
      </c>
      <c r="B56" t="s">
        <v>344</v>
      </c>
      <c r="C56" t="s">
        <v>183</v>
      </c>
      <c r="D56" s="2">
        <v>42278</v>
      </c>
      <c r="E56" s="3">
        <v>120</v>
      </c>
      <c r="F56" s="2">
        <v>34295</v>
      </c>
      <c r="G56" t="s">
        <v>243</v>
      </c>
    </row>
    <row r="57" spans="1:7" x14ac:dyDescent="0.25">
      <c r="A57" t="s">
        <v>255</v>
      </c>
      <c r="B57" t="s">
        <v>346</v>
      </c>
      <c r="C57" t="s">
        <v>183</v>
      </c>
      <c r="D57" s="2">
        <v>42309</v>
      </c>
      <c r="E57" s="3">
        <v>104</v>
      </c>
      <c r="F57" s="2">
        <v>35034</v>
      </c>
      <c r="G57" t="s">
        <v>241</v>
      </c>
    </row>
  </sheetData>
  <sortState ref="A2:A57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Feuil1</vt:lpstr>
      <vt:lpstr>Feuil2</vt:lpstr>
      <vt:lpstr>Feuil3</vt:lpstr>
      <vt:lpstr>Feuil4</vt:lpstr>
      <vt:lpstr>Feuil5</vt:lpstr>
      <vt:lpstr>Feuil5 (2)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2013-08-12T14:13:56Z</dcterms:created>
  <dcterms:modified xsi:type="dcterms:W3CDTF">2017-01-23T11:04:58Z</dcterms:modified>
</cp:coreProperties>
</file>